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10D7A204-47EB-4987-8D66-0D23EC85F8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Z48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Y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D40" i="8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Z39" i="9" s="1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I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R40" i="16" s="1"/>
  <c r="Q39" i="16"/>
  <c r="P39" i="16"/>
  <c r="O39" i="16"/>
  <c r="N39" i="16"/>
  <c r="M39" i="16"/>
  <c r="L39" i="16"/>
  <c r="K39" i="16"/>
  <c r="J39" i="16"/>
  <c r="J40" i="16" s="1"/>
  <c r="I39" i="16"/>
  <c r="H39" i="16"/>
  <c r="G39" i="16"/>
  <c r="F39" i="16"/>
  <c r="E39" i="16"/>
  <c r="D39" i="16"/>
  <c r="C39" i="16"/>
  <c r="AA40" i="17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G40" i="21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O40" i="23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I40" i="24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U40" i="26"/>
  <c r="AA39" i="26"/>
  <c r="Y39" i="26"/>
  <c r="X39" i="26"/>
  <c r="W39" i="26"/>
  <c r="V39" i="26"/>
  <c r="V40" i="26" s="1"/>
  <c r="U39" i="26"/>
  <c r="T39" i="26"/>
  <c r="S39" i="26"/>
  <c r="R39" i="26"/>
  <c r="Q39" i="26"/>
  <c r="P39" i="26"/>
  <c r="O39" i="26"/>
  <c r="N39" i="26"/>
  <c r="N40" i="26" s="1"/>
  <c r="M39" i="26"/>
  <c r="L39" i="26"/>
  <c r="K39" i="26"/>
  <c r="J39" i="26"/>
  <c r="I39" i="26"/>
  <c r="H39" i="26"/>
  <c r="G39" i="26"/>
  <c r="F39" i="26"/>
  <c r="F40" i="26" s="1"/>
  <c r="E39" i="26"/>
  <c r="D39" i="26"/>
  <c r="C39" i="26"/>
  <c r="K40" i="27"/>
  <c r="AA39" i="27"/>
  <c r="Y39" i="27"/>
  <c r="X39" i="27"/>
  <c r="W39" i="27"/>
  <c r="V39" i="27"/>
  <c r="U39" i="27"/>
  <c r="U40" i="27" s="1"/>
  <c r="T39" i="27"/>
  <c r="S39" i="27"/>
  <c r="R39" i="27"/>
  <c r="Q39" i="27"/>
  <c r="P39" i="27"/>
  <c r="O39" i="27"/>
  <c r="N39" i="27"/>
  <c r="M39" i="27"/>
  <c r="M40" i="27" s="1"/>
  <c r="L39" i="27"/>
  <c r="K39" i="27"/>
  <c r="J39" i="27"/>
  <c r="I39" i="27"/>
  <c r="H39" i="27"/>
  <c r="G39" i="27"/>
  <c r="F39" i="27"/>
  <c r="E39" i="27"/>
  <c r="E40" i="27" s="1"/>
  <c r="D39" i="27"/>
  <c r="C39" i="27"/>
  <c r="AA39" i="28"/>
  <c r="Z39" i="28"/>
  <c r="Y39" i="28"/>
  <c r="X39" i="28"/>
  <c r="W39" i="28"/>
  <c r="V39" i="28"/>
  <c r="U39" i="28"/>
  <c r="T39" i="28"/>
  <c r="S39" i="28"/>
  <c r="R39" i="28"/>
  <c r="R40" i="28" s="1"/>
  <c r="Q39" i="28"/>
  <c r="P39" i="28"/>
  <c r="O39" i="28"/>
  <c r="N39" i="28"/>
  <c r="M39" i="28"/>
  <c r="L39" i="28"/>
  <c r="K39" i="28"/>
  <c r="J39" i="28"/>
  <c r="J40" i="28" s="1"/>
  <c r="I39" i="28"/>
  <c r="H39" i="28"/>
  <c r="G39" i="28"/>
  <c r="F39" i="28"/>
  <c r="E39" i="28"/>
  <c r="D39" i="28"/>
  <c r="C39" i="28"/>
  <c r="V40" i="29"/>
  <c r="AA39" i="29"/>
  <c r="Y39" i="29"/>
  <c r="X39" i="29"/>
  <c r="Z39" i="29" s="1"/>
  <c r="W39" i="29"/>
  <c r="W40" i="29" s="1"/>
  <c r="V39" i="29"/>
  <c r="U39" i="29"/>
  <c r="T39" i="29"/>
  <c r="S39" i="29"/>
  <c r="R39" i="29"/>
  <c r="Q39" i="29"/>
  <c r="P39" i="29"/>
  <c r="O39" i="29"/>
  <c r="O40" i="29" s="1"/>
  <c r="N39" i="29"/>
  <c r="M39" i="29"/>
  <c r="L39" i="29"/>
  <c r="K39" i="29"/>
  <c r="J39" i="29"/>
  <c r="I39" i="29"/>
  <c r="H39" i="29"/>
  <c r="G39" i="29"/>
  <c r="G40" i="29" s="1"/>
  <c r="F39" i="29"/>
  <c r="E39" i="29"/>
  <c r="D39" i="29"/>
  <c r="C39" i="29"/>
  <c r="L40" i="30"/>
  <c r="AA39" i="30"/>
  <c r="Y39" i="30"/>
  <c r="X39" i="30"/>
  <c r="Z39" i="30" s="1"/>
  <c r="W39" i="30"/>
  <c r="V39" i="30"/>
  <c r="V40" i="30" s="1"/>
  <c r="U39" i="30"/>
  <c r="T39" i="30"/>
  <c r="S39" i="30"/>
  <c r="R39" i="30"/>
  <c r="Q39" i="30"/>
  <c r="P39" i="30"/>
  <c r="O39" i="30"/>
  <c r="N39" i="30"/>
  <c r="N40" i="30" s="1"/>
  <c r="M39" i="30"/>
  <c r="L39" i="30"/>
  <c r="K39" i="30"/>
  <c r="J39" i="30"/>
  <c r="I39" i="30"/>
  <c r="H39" i="30"/>
  <c r="G39" i="30"/>
  <c r="F39" i="30"/>
  <c r="F40" i="30" s="1"/>
  <c r="E39" i="30"/>
  <c r="D39" i="30"/>
  <c r="C39" i="30"/>
  <c r="F40" i="31"/>
  <c r="AA39" i="31"/>
  <c r="Y39" i="31"/>
  <c r="X39" i="31"/>
  <c r="Z39" i="31" s="1"/>
  <c r="W39" i="31"/>
  <c r="V39" i="31"/>
  <c r="U39" i="31"/>
  <c r="T39" i="31"/>
  <c r="S39" i="31"/>
  <c r="S40" i="31" s="1"/>
  <c r="R39" i="31"/>
  <c r="Q39" i="31"/>
  <c r="P39" i="31"/>
  <c r="O39" i="31"/>
  <c r="N39" i="31"/>
  <c r="M39" i="31"/>
  <c r="L39" i="31"/>
  <c r="K39" i="31"/>
  <c r="K40" i="31" s="1"/>
  <c r="J39" i="31"/>
  <c r="I39" i="31"/>
  <c r="H39" i="31"/>
  <c r="G39" i="31"/>
  <c r="F39" i="31"/>
  <c r="E39" i="31"/>
  <c r="D39" i="31"/>
  <c r="C39" i="31"/>
  <c r="C40" i="31" s="1"/>
  <c r="AA39" i="1"/>
  <c r="Z39" i="1"/>
  <c r="Y39" i="1"/>
  <c r="X39" i="1"/>
  <c r="W39" i="1"/>
  <c r="V39" i="1"/>
  <c r="U39" i="1"/>
  <c r="T39" i="1"/>
  <c r="S39" i="1"/>
  <c r="R39" i="1"/>
  <c r="R40" i="1" s="1"/>
  <c r="Q39" i="1"/>
  <c r="P39" i="1"/>
  <c r="O39" i="1"/>
  <c r="N39" i="1"/>
  <c r="M39" i="1"/>
  <c r="L39" i="1"/>
  <c r="K39" i="1"/>
  <c r="J39" i="1"/>
  <c r="J40" i="1" s="1"/>
  <c r="I39" i="1"/>
  <c r="H39" i="1"/>
  <c r="G39" i="1"/>
  <c r="F39" i="1"/>
  <c r="E39" i="1"/>
  <c r="D39" i="1"/>
  <c r="C39" i="1"/>
  <c r="AA34" i="2"/>
  <c r="AA40" i="2" s="1"/>
  <c r="Y34" i="2"/>
  <c r="X34" i="2"/>
  <c r="X40" i="2" s="1"/>
  <c r="Z40" i="2" s="1"/>
  <c r="W34" i="2"/>
  <c r="W40" i="2" s="1"/>
  <c r="V34" i="2"/>
  <c r="U34" i="2"/>
  <c r="T34" i="2"/>
  <c r="T40" i="2" s="1"/>
  <c r="S34" i="2"/>
  <c r="S40" i="2" s="1"/>
  <c r="R34" i="2"/>
  <c r="Q34" i="2"/>
  <c r="P34" i="2"/>
  <c r="P40" i="2" s="1"/>
  <c r="O34" i="2"/>
  <c r="O40" i="2" s="1"/>
  <c r="N34" i="2"/>
  <c r="M34" i="2"/>
  <c r="L34" i="2"/>
  <c r="L40" i="2" s="1"/>
  <c r="K34" i="2"/>
  <c r="K40" i="2" s="1"/>
  <c r="J34" i="2"/>
  <c r="I34" i="2"/>
  <c r="H34" i="2"/>
  <c r="H40" i="2" s="1"/>
  <c r="G34" i="2"/>
  <c r="G40" i="2" s="1"/>
  <c r="F34" i="2"/>
  <c r="E34" i="2"/>
  <c r="D34" i="2"/>
  <c r="D40" i="2" s="1"/>
  <c r="C34" i="2"/>
  <c r="C40" i="2" s="1"/>
  <c r="AA34" i="3"/>
  <c r="Y34" i="3"/>
  <c r="Y40" i="3" s="1"/>
  <c r="X34" i="3"/>
  <c r="Z34" i="3" s="1"/>
  <c r="W34" i="3"/>
  <c r="V34" i="3"/>
  <c r="V40" i="3" s="1"/>
  <c r="U34" i="3"/>
  <c r="U40" i="3" s="1"/>
  <c r="T34" i="3"/>
  <c r="S34" i="3"/>
  <c r="R34" i="3"/>
  <c r="R40" i="3" s="1"/>
  <c r="Q34" i="3"/>
  <c r="Q40" i="3" s="1"/>
  <c r="P34" i="3"/>
  <c r="O34" i="3"/>
  <c r="N34" i="3"/>
  <c r="N40" i="3" s="1"/>
  <c r="M34" i="3"/>
  <c r="M40" i="3" s="1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AA34" i="4"/>
  <c r="AA40" i="4" s="1"/>
  <c r="Y34" i="4"/>
  <c r="X34" i="4"/>
  <c r="W34" i="4"/>
  <c r="W40" i="4" s="1"/>
  <c r="V34" i="4"/>
  <c r="U34" i="4"/>
  <c r="T34" i="4"/>
  <c r="T40" i="4" s="1"/>
  <c r="S34" i="4"/>
  <c r="S40" i="4" s="1"/>
  <c r="R34" i="4"/>
  <c r="Q34" i="4"/>
  <c r="P34" i="4"/>
  <c r="P40" i="4" s="1"/>
  <c r="O34" i="4"/>
  <c r="O40" i="4" s="1"/>
  <c r="N34" i="4"/>
  <c r="M34" i="4"/>
  <c r="L34" i="4"/>
  <c r="L40" i="4" s="1"/>
  <c r="K34" i="4"/>
  <c r="K40" i="4" s="1"/>
  <c r="J34" i="4"/>
  <c r="I34" i="4"/>
  <c r="H34" i="4"/>
  <c r="H40" i="4" s="1"/>
  <c r="G34" i="4"/>
  <c r="G40" i="4" s="1"/>
  <c r="F34" i="4"/>
  <c r="E34" i="4"/>
  <c r="D34" i="4"/>
  <c r="D40" i="4" s="1"/>
  <c r="C34" i="4"/>
  <c r="C40" i="4" s="1"/>
  <c r="AA34" i="5"/>
  <c r="Y34" i="5"/>
  <c r="X34" i="5"/>
  <c r="Z34" i="5" s="1"/>
  <c r="W34" i="5"/>
  <c r="V34" i="5"/>
  <c r="V40" i="5" s="1"/>
  <c r="U34" i="5"/>
  <c r="U40" i="5" s="1"/>
  <c r="T34" i="5"/>
  <c r="S34" i="5"/>
  <c r="R34" i="5"/>
  <c r="R40" i="5" s="1"/>
  <c r="Q34" i="5"/>
  <c r="Q40" i="5" s="1"/>
  <c r="P34" i="5"/>
  <c r="O34" i="5"/>
  <c r="N34" i="5"/>
  <c r="N40" i="5" s="1"/>
  <c r="M34" i="5"/>
  <c r="M40" i="5" s="1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AA34" i="6"/>
  <c r="AA40" i="6" s="1"/>
  <c r="Y34" i="6"/>
  <c r="X34" i="6"/>
  <c r="X40" i="6" s="1"/>
  <c r="W34" i="6"/>
  <c r="V34" i="6"/>
  <c r="U34" i="6"/>
  <c r="T34" i="6"/>
  <c r="T40" i="6" s="1"/>
  <c r="S34" i="6"/>
  <c r="S40" i="6" s="1"/>
  <c r="R34" i="6"/>
  <c r="Q34" i="6"/>
  <c r="P34" i="6"/>
  <c r="P40" i="6" s="1"/>
  <c r="O34" i="6"/>
  <c r="N34" i="6"/>
  <c r="M34" i="6"/>
  <c r="L34" i="6"/>
  <c r="L40" i="6" s="1"/>
  <c r="K34" i="6"/>
  <c r="K40" i="6" s="1"/>
  <c r="J34" i="6"/>
  <c r="I34" i="6"/>
  <c r="H34" i="6"/>
  <c r="H40" i="6" s="1"/>
  <c r="G34" i="6"/>
  <c r="F34" i="6"/>
  <c r="E34" i="6"/>
  <c r="D34" i="6"/>
  <c r="D40" i="6" s="1"/>
  <c r="C34" i="6"/>
  <c r="C40" i="6" s="1"/>
  <c r="AA34" i="7"/>
  <c r="Y34" i="7"/>
  <c r="Y40" i="7" s="1"/>
  <c r="X34" i="7"/>
  <c r="Z34" i="7" s="1"/>
  <c r="W34" i="7"/>
  <c r="V34" i="7"/>
  <c r="V40" i="7" s="1"/>
  <c r="U34" i="7"/>
  <c r="U40" i="7" s="1"/>
  <c r="T34" i="7"/>
  <c r="S34" i="7"/>
  <c r="R34" i="7"/>
  <c r="R40" i="7" s="1"/>
  <c r="Q34" i="7"/>
  <c r="Q40" i="7" s="1"/>
  <c r="P34" i="7"/>
  <c r="O34" i="7"/>
  <c r="N34" i="7"/>
  <c r="N40" i="7" s="1"/>
  <c r="M34" i="7"/>
  <c r="M40" i="7" s="1"/>
  <c r="L34" i="7"/>
  <c r="K34" i="7"/>
  <c r="J34" i="7"/>
  <c r="J40" i="7" s="1"/>
  <c r="I34" i="7"/>
  <c r="I40" i="7" s="1"/>
  <c r="H34" i="7"/>
  <c r="G34" i="7"/>
  <c r="F34" i="7"/>
  <c r="F40" i="7" s="1"/>
  <c r="E34" i="7"/>
  <c r="E40" i="7" s="1"/>
  <c r="D34" i="7"/>
  <c r="C34" i="7"/>
  <c r="AA34" i="8"/>
  <c r="AA40" i="8" s="1"/>
  <c r="Y34" i="8"/>
  <c r="X34" i="8"/>
  <c r="W34" i="8"/>
  <c r="W40" i="8" s="1"/>
  <c r="V34" i="8"/>
  <c r="U34" i="8"/>
  <c r="T34" i="8"/>
  <c r="T40" i="8" s="1"/>
  <c r="S34" i="8"/>
  <c r="S40" i="8" s="1"/>
  <c r="R34" i="8"/>
  <c r="Q34" i="8"/>
  <c r="P34" i="8"/>
  <c r="P40" i="8" s="1"/>
  <c r="O34" i="8"/>
  <c r="O40" i="8" s="1"/>
  <c r="N34" i="8"/>
  <c r="M34" i="8"/>
  <c r="L34" i="8"/>
  <c r="L40" i="8" s="1"/>
  <c r="K34" i="8"/>
  <c r="K40" i="8" s="1"/>
  <c r="J34" i="8"/>
  <c r="I34" i="8"/>
  <c r="H34" i="8"/>
  <c r="H40" i="8" s="1"/>
  <c r="G34" i="8"/>
  <c r="G40" i="8" s="1"/>
  <c r="F34" i="8"/>
  <c r="E34" i="8"/>
  <c r="D34" i="8"/>
  <c r="C34" i="8"/>
  <c r="C40" i="8" s="1"/>
  <c r="AA34" i="9"/>
  <c r="Y34" i="9"/>
  <c r="Y40" i="9" s="1"/>
  <c r="X34" i="9"/>
  <c r="Z34" i="9" s="1"/>
  <c r="W34" i="9"/>
  <c r="V34" i="9"/>
  <c r="V40" i="9" s="1"/>
  <c r="U34" i="9"/>
  <c r="T34" i="9"/>
  <c r="S34" i="9"/>
  <c r="R34" i="9"/>
  <c r="R40" i="9" s="1"/>
  <c r="Q34" i="9"/>
  <c r="Q40" i="9" s="1"/>
  <c r="P34" i="9"/>
  <c r="O34" i="9"/>
  <c r="N34" i="9"/>
  <c r="N40" i="9" s="1"/>
  <c r="M34" i="9"/>
  <c r="L34" i="9"/>
  <c r="K34" i="9"/>
  <c r="J34" i="9"/>
  <c r="J40" i="9" s="1"/>
  <c r="I34" i="9"/>
  <c r="I40" i="9" s="1"/>
  <c r="H34" i="9"/>
  <c r="G34" i="9"/>
  <c r="F34" i="9"/>
  <c r="F40" i="9" s="1"/>
  <c r="E34" i="9"/>
  <c r="D34" i="9"/>
  <c r="C34" i="9"/>
  <c r="AA34" i="10"/>
  <c r="AA40" i="10" s="1"/>
  <c r="Y34" i="10"/>
  <c r="X34" i="10"/>
  <c r="X40" i="10" s="1"/>
  <c r="W34" i="10"/>
  <c r="W40" i="10" s="1"/>
  <c r="V34" i="10"/>
  <c r="U34" i="10"/>
  <c r="T34" i="10"/>
  <c r="T40" i="10" s="1"/>
  <c r="S34" i="10"/>
  <c r="S40" i="10" s="1"/>
  <c r="R34" i="10"/>
  <c r="Q34" i="10"/>
  <c r="P34" i="10"/>
  <c r="P40" i="10" s="1"/>
  <c r="O34" i="10"/>
  <c r="O40" i="10" s="1"/>
  <c r="N34" i="10"/>
  <c r="M34" i="10"/>
  <c r="L34" i="10"/>
  <c r="L40" i="10" s="1"/>
  <c r="K34" i="10"/>
  <c r="K40" i="10" s="1"/>
  <c r="J34" i="10"/>
  <c r="I34" i="10"/>
  <c r="H34" i="10"/>
  <c r="H40" i="10" s="1"/>
  <c r="G34" i="10"/>
  <c r="G40" i="10" s="1"/>
  <c r="F34" i="10"/>
  <c r="E34" i="10"/>
  <c r="D34" i="10"/>
  <c r="D40" i="10" s="1"/>
  <c r="C34" i="10"/>
  <c r="C40" i="10" s="1"/>
  <c r="AA34" i="11"/>
  <c r="Y34" i="11"/>
  <c r="Y40" i="11" s="1"/>
  <c r="X34" i="11"/>
  <c r="Z34" i="11" s="1"/>
  <c r="W34" i="11"/>
  <c r="V34" i="11"/>
  <c r="V40" i="11" s="1"/>
  <c r="U34" i="11"/>
  <c r="U40" i="11" s="1"/>
  <c r="T34" i="11"/>
  <c r="S34" i="11"/>
  <c r="R34" i="11"/>
  <c r="R40" i="11" s="1"/>
  <c r="Q34" i="11"/>
  <c r="Q40" i="11" s="1"/>
  <c r="P34" i="11"/>
  <c r="O34" i="11"/>
  <c r="N34" i="11"/>
  <c r="N40" i="11" s="1"/>
  <c r="M34" i="11"/>
  <c r="M40" i="11" s="1"/>
  <c r="L34" i="11"/>
  <c r="K34" i="11"/>
  <c r="J34" i="11"/>
  <c r="I34" i="11"/>
  <c r="I40" i="11" s="1"/>
  <c r="H34" i="11"/>
  <c r="G34" i="11"/>
  <c r="F34" i="11"/>
  <c r="F40" i="11" s="1"/>
  <c r="E34" i="11"/>
  <c r="E40" i="11" s="1"/>
  <c r="D34" i="11"/>
  <c r="C34" i="11"/>
  <c r="AA34" i="12"/>
  <c r="Y34" i="12"/>
  <c r="X34" i="12"/>
  <c r="W34" i="12"/>
  <c r="W40" i="12" s="1"/>
  <c r="V34" i="12"/>
  <c r="U34" i="12"/>
  <c r="T34" i="12"/>
  <c r="T40" i="12" s="1"/>
  <c r="S34" i="12"/>
  <c r="S40" i="12" s="1"/>
  <c r="R34" i="12"/>
  <c r="Q34" i="12"/>
  <c r="P34" i="12"/>
  <c r="P40" i="12" s="1"/>
  <c r="O34" i="12"/>
  <c r="O40" i="12" s="1"/>
  <c r="N34" i="12"/>
  <c r="M34" i="12"/>
  <c r="L34" i="12"/>
  <c r="L40" i="12" s="1"/>
  <c r="K34" i="12"/>
  <c r="K40" i="12" s="1"/>
  <c r="J34" i="12"/>
  <c r="I34" i="12"/>
  <c r="H34" i="12"/>
  <c r="H40" i="12" s="1"/>
  <c r="G34" i="12"/>
  <c r="G40" i="12" s="1"/>
  <c r="F34" i="12"/>
  <c r="E34" i="12"/>
  <c r="D34" i="12"/>
  <c r="D40" i="12" s="1"/>
  <c r="C34" i="12"/>
  <c r="C40" i="12" s="1"/>
  <c r="AA34" i="13"/>
  <c r="Y34" i="13"/>
  <c r="Y40" i="13" s="1"/>
  <c r="X34" i="13"/>
  <c r="Z34" i="13" s="1"/>
  <c r="W34" i="13"/>
  <c r="V34" i="13"/>
  <c r="V40" i="13" s="1"/>
  <c r="U34" i="13"/>
  <c r="U40" i="13" s="1"/>
  <c r="T34" i="13"/>
  <c r="S34" i="13"/>
  <c r="R34" i="13"/>
  <c r="R40" i="13" s="1"/>
  <c r="Q34" i="13"/>
  <c r="Q40" i="13" s="1"/>
  <c r="P34" i="13"/>
  <c r="O34" i="13"/>
  <c r="N34" i="13"/>
  <c r="N40" i="13" s="1"/>
  <c r="M34" i="13"/>
  <c r="M40" i="13" s="1"/>
  <c r="L34" i="13"/>
  <c r="K34" i="13"/>
  <c r="J34" i="13"/>
  <c r="J40" i="13" s="1"/>
  <c r="I34" i="13"/>
  <c r="I40" i="13" s="1"/>
  <c r="H34" i="13"/>
  <c r="G34" i="13"/>
  <c r="F34" i="13"/>
  <c r="F40" i="13" s="1"/>
  <c r="E34" i="13"/>
  <c r="E40" i="13" s="1"/>
  <c r="D34" i="13"/>
  <c r="C34" i="13"/>
  <c r="AA34" i="14"/>
  <c r="Z34" i="14"/>
  <c r="Y34" i="14"/>
  <c r="X34" i="14"/>
  <c r="W34" i="14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Y40" i="15" s="1"/>
  <c r="X34" i="15"/>
  <c r="Z34" i="15" s="1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Y40" i="16" s="1"/>
  <c r="X34" i="16"/>
  <c r="Z34" i="16" s="1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Y34" i="17"/>
  <c r="Y40" i="17" s="1"/>
  <c r="X34" i="17"/>
  <c r="Z34" i="17" s="1"/>
  <c r="W34" i="17"/>
  <c r="W40" i="17" s="1"/>
  <c r="V34" i="17"/>
  <c r="U34" i="17"/>
  <c r="U40" i="17" s="1"/>
  <c r="T34" i="17"/>
  <c r="S34" i="17"/>
  <c r="S40" i="17" s="1"/>
  <c r="R34" i="17"/>
  <c r="Q34" i="17"/>
  <c r="Q40" i="17" s="1"/>
  <c r="P34" i="17"/>
  <c r="O34" i="17"/>
  <c r="O40" i="17" s="1"/>
  <c r="N34" i="17"/>
  <c r="M34" i="17"/>
  <c r="M40" i="17" s="1"/>
  <c r="L34" i="17"/>
  <c r="K34" i="17"/>
  <c r="K40" i="17" s="1"/>
  <c r="J34" i="17"/>
  <c r="I34" i="17"/>
  <c r="I40" i="17" s="1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Y40" i="18" s="1"/>
  <c r="X34" i="18"/>
  <c r="Z34" i="18" s="1"/>
  <c r="W34" i="18"/>
  <c r="W40" i="18" s="1"/>
  <c r="V34" i="18"/>
  <c r="U34" i="18"/>
  <c r="U40" i="18" s="1"/>
  <c r="T34" i="18"/>
  <c r="S34" i="18"/>
  <c r="S40" i="18" s="1"/>
  <c r="R34" i="18"/>
  <c r="Q34" i="18"/>
  <c r="Q40" i="18" s="1"/>
  <c r="P34" i="18"/>
  <c r="O34" i="18"/>
  <c r="O40" i="18" s="1"/>
  <c r="N34" i="18"/>
  <c r="M34" i="18"/>
  <c r="M40" i="18" s="1"/>
  <c r="L34" i="18"/>
  <c r="K34" i="18"/>
  <c r="K40" i="18" s="1"/>
  <c r="J34" i="18"/>
  <c r="I34" i="18"/>
  <c r="I40" i="18" s="1"/>
  <c r="H34" i="18"/>
  <c r="G34" i="18"/>
  <c r="G40" i="18" s="1"/>
  <c r="F34" i="18"/>
  <c r="E34" i="18"/>
  <c r="E40" i="18" s="1"/>
  <c r="D34" i="18"/>
  <c r="C34" i="18"/>
  <c r="C40" i="18" s="1"/>
  <c r="AA34" i="19"/>
  <c r="AA40" i="19" s="1"/>
  <c r="Y34" i="19"/>
  <c r="Y40" i="19" s="1"/>
  <c r="X34" i="19"/>
  <c r="W34" i="19"/>
  <c r="W40" i="19" s="1"/>
  <c r="V34" i="19"/>
  <c r="U34" i="19"/>
  <c r="U40" i="19" s="1"/>
  <c r="T34" i="19"/>
  <c r="S34" i="19"/>
  <c r="S40" i="19" s="1"/>
  <c r="R34" i="19"/>
  <c r="Q34" i="19"/>
  <c r="Q40" i="19" s="1"/>
  <c r="P34" i="19"/>
  <c r="O34" i="19"/>
  <c r="O40" i="19" s="1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AA40" i="20" s="1"/>
  <c r="Y34" i="20"/>
  <c r="Y40" i="20" s="1"/>
  <c r="X34" i="20"/>
  <c r="W34" i="20"/>
  <c r="W40" i="20" s="1"/>
  <c r="V34" i="20"/>
  <c r="U34" i="20"/>
  <c r="U40" i="20" s="1"/>
  <c r="T34" i="20"/>
  <c r="S34" i="20"/>
  <c r="S40" i="20" s="1"/>
  <c r="R34" i="20"/>
  <c r="Q34" i="20"/>
  <c r="Q40" i="20" s="1"/>
  <c r="P34" i="20"/>
  <c r="O34" i="20"/>
  <c r="O40" i="20" s="1"/>
  <c r="N34" i="20"/>
  <c r="M34" i="20"/>
  <c r="M40" i="20" s="1"/>
  <c r="L34" i="20"/>
  <c r="K34" i="20"/>
  <c r="K40" i="20" s="1"/>
  <c r="J34" i="20"/>
  <c r="I34" i="20"/>
  <c r="I40" i="20" s="1"/>
  <c r="H34" i="20"/>
  <c r="G34" i="20"/>
  <c r="G40" i="20" s="1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W40" i="21" s="1"/>
  <c r="V34" i="21"/>
  <c r="U34" i="21"/>
  <c r="U40" i="21" s="1"/>
  <c r="T34" i="21"/>
  <c r="S34" i="21"/>
  <c r="S40" i="21" s="1"/>
  <c r="R34" i="21"/>
  <c r="Q34" i="21"/>
  <c r="Q40" i="21" s="1"/>
  <c r="P34" i="21"/>
  <c r="O34" i="21"/>
  <c r="O40" i="21" s="1"/>
  <c r="N34" i="21"/>
  <c r="M34" i="21"/>
  <c r="M40" i="21" s="1"/>
  <c r="L34" i="21"/>
  <c r="K34" i="21"/>
  <c r="K40" i="21" s="1"/>
  <c r="J34" i="21"/>
  <c r="I34" i="21"/>
  <c r="I40" i="21" s="1"/>
  <c r="H34" i="21"/>
  <c r="G34" i="21"/>
  <c r="F34" i="21"/>
  <c r="E34" i="21"/>
  <c r="E40" i="21" s="1"/>
  <c r="D34" i="21"/>
  <c r="C34" i="21"/>
  <c r="C40" i="21" s="1"/>
  <c r="AA34" i="22"/>
  <c r="AA40" i="22" s="1"/>
  <c r="Y34" i="22"/>
  <c r="Y40" i="22" s="1"/>
  <c r="X34" i="22"/>
  <c r="W34" i="22"/>
  <c r="W40" i="22" s="1"/>
  <c r="V34" i="22"/>
  <c r="U34" i="22"/>
  <c r="U40" i="22" s="1"/>
  <c r="T34" i="22"/>
  <c r="S34" i="22"/>
  <c r="S40" i="22" s="1"/>
  <c r="R34" i="22"/>
  <c r="Q34" i="22"/>
  <c r="Q40" i="22" s="1"/>
  <c r="P34" i="22"/>
  <c r="O34" i="22"/>
  <c r="O40" i="22" s="1"/>
  <c r="N34" i="22"/>
  <c r="M34" i="22"/>
  <c r="M40" i="22" s="1"/>
  <c r="L34" i="22"/>
  <c r="K34" i="22"/>
  <c r="K40" i="22" s="1"/>
  <c r="J34" i="22"/>
  <c r="I34" i="22"/>
  <c r="I40" i="22" s="1"/>
  <c r="H34" i="22"/>
  <c r="G34" i="22"/>
  <c r="G40" i="22" s="1"/>
  <c r="F34" i="22"/>
  <c r="E34" i="22"/>
  <c r="E40" i="22" s="1"/>
  <c r="D34" i="22"/>
  <c r="C34" i="22"/>
  <c r="C40" i="22" s="1"/>
  <c r="AA34" i="23"/>
  <c r="AA40" i="23" s="1"/>
  <c r="Y34" i="23"/>
  <c r="Y40" i="23" s="1"/>
  <c r="X34" i="23"/>
  <c r="Z34" i="23" s="1"/>
  <c r="W34" i="23"/>
  <c r="W40" i="23" s="1"/>
  <c r="V34" i="23"/>
  <c r="U34" i="23"/>
  <c r="U40" i="23" s="1"/>
  <c r="T34" i="23"/>
  <c r="S34" i="23"/>
  <c r="S40" i="23" s="1"/>
  <c r="R34" i="23"/>
  <c r="Q34" i="23"/>
  <c r="Q40" i="23" s="1"/>
  <c r="P34" i="23"/>
  <c r="O34" i="23"/>
  <c r="N34" i="23"/>
  <c r="M34" i="23"/>
  <c r="M40" i="23" s="1"/>
  <c r="L34" i="23"/>
  <c r="K34" i="23"/>
  <c r="K40" i="23" s="1"/>
  <c r="J34" i="23"/>
  <c r="I34" i="23"/>
  <c r="I40" i="23" s="1"/>
  <c r="H34" i="23"/>
  <c r="G34" i="23"/>
  <c r="G40" i="23" s="1"/>
  <c r="F34" i="23"/>
  <c r="E34" i="23"/>
  <c r="E40" i="23" s="1"/>
  <c r="D34" i="23"/>
  <c r="C34" i="23"/>
  <c r="C40" i="23" s="1"/>
  <c r="AA34" i="24"/>
  <c r="AA40" i="24" s="1"/>
  <c r="Y34" i="24"/>
  <c r="Y40" i="24" s="1"/>
  <c r="X34" i="24"/>
  <c r="W34" i="24"/>
  <c r="W40" i="24" s="1"/>
  <c r="V34" i="24"/>
  <c r="U34" i="24"/>
  <c r="U40" i="24" s="1"/>
  <c r="T34" i="24"/>
  <c r="S34" i="24"/>
  <c r="S40" i="24" s="1"/>
  <c r="R34" i="24"/>
  <c r="Q34" i="24"/>
  <c r="Q40" i="24" s="1"/>
  <c r="P34" i="24"/>
  <c r="O34" i="24"/>
  <c r="O40" i="24" s="1"/>
  <c r="N34" i="24"/>
  <c r="M34" i="24"/>
  <c r="M40" i="24" s="1"/>
  <c r="L34" i="24"/>
  <c r="K34" i="24"/>
  <c r="K40" i="24" s="1"/>
  <c r="J34" i="24"/>
  <c r="I34" i="24"/>
  <c r="H34" i="24"/>
  <c r="G34" i="24"/>
  <c r="G40" i="24" s="1"/>
  <c r="F34" i="24"/>
  <c r="E34" i="24"/>
  <c r="E40" i="24" s="1"/>
  <c r="D34" i="24"/>
  <c r="C34" i="24"/>
  <c r="C40" i="24" s="1"/>
  <c r="AA34" i="25"/>
  <c r="AA40" i="25" s="1"/>
  <c r="Y34" i="25"/>
  <c r="Y40" i="25" s="1"/>
  <c r="X34" i="25"/>
  <c r="Z34" i="25" s="1"/>
  <c r="W34" i="25"/>
  <c r="W40" i="25" s="1"/>
  <c r="V34" i="25"/>
  <c r="U34" i="25"/>
  <c r="U40" i="25" s="1"/>
  <c r="T34" i="25"/>
  <c r="S34" i="25"/>
  <c r="S40" i="25" s="1"/>
  <c r="R34" i="25"/>
  <c r="Q34" i="25"/>
  <c r="Q40" i="25" s="1"/>
  <c r="P34" i="25"/>
  <c r="O34" i="25"/>
  <c r="O40" i="25" s="1"/>
  <c r="N34" i="25"/>
  <c r="M34" i="25"/>
  <c r="L34" i="25"/>
  <c r="K34" i="25"/>
  <c r="K40" i="25" s="1"/>
  <c r="J34" i="25"/>
  <c r="I34" i="25"/>
  <c r="H34" i="25"/>
  <c r="G34" i="25"/>
  <c r="G40" i="25" s="1"/>
  <c r="F34" i="25"/>
  <c r="E34" i="25"/>
  <c r="D34" i="25"/>
  <c r="C34" i="25"/>
  <c r="C40" i="25" s="1"/>
  <c r="AA34" i="26"/>
  <c r="Y34" i="26"/>
  <c r="Y40" i="26" s="1"/>
  <c r="X34" i="26"/>
  <c r="W34" i="26"/>
  <c r="V34" i="26"/>
  <c r="U34" i="26"/>
  <c r="T34" i="26"/>
  <c r="S34" i="26"/>
  <c r="R34" i="26"/>
  <c r="Q34" i="26"/>
  <c r="Q40" i="26" s="1"/>
  <c r="P34" i="26"/>
  <c r="O34" i="26"/>
  <c r="N34" i="26"/>
  <c r="M34" i="26"/>
  <c r="M40" i="26" s="1"/>
  <c r="L34" i="26"/>
  <c r="K34" i="26"/>
  <c r="J34" i="26"/>
  <c r="I34" i="26"/>
  <c r="I40" i="26" s="1"/>
  <c r="H34" i="26"/>
  <c r="G34" i="26"/>
  <c r="F34" i="26"/>
  <c r="E34" i="26"/>
  <c r="E40" i="26" s="1"/>
  <c r="D34" i="26"/>
  <c r="C34" i="26"/>
  <c r="AA34" i="27"/>
  <c r="AA40" i="27" s="1"/>
  <c r="Y34" i="27"/>
  <c r="X34" i="27"/>
  <c r="W34" i="27"/>
  <c r="W40" i="27" s="1"/>
  <c r="V34" i="27"/>
  <c r="U34" i="27"/>
  <c r="T34" i="27"/>
  <c r="S34" i="27"/>
  <c r="S40" i="27" s="1"/>
  <c r="R34" i="27"/>
  <c r="Q34" i="27"/>
  <c r="P34" i="27"/>
  <c r="O34" i="27"/>
  <c r="O40" i="27" s="1"/>
  <c r="N34" i="27"/>
  <c r="M34" i="27"/>
  <c r="L34" i="27"/>
  <c r="K34" i="27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X34" i="28"/>
  <c r="W34" i="28"/>
  <c r="V34" i="28"/>
  <c r="U34" i="28"/>
  <c r="T34" i="28"/>
  <c r="S34" i="28"/>
  <c r="R34" i="28"/>
  <c r="Q34" i="28"/>
  <c r="P34" i="28"/>
  <c r="P40" i="28" s="1"/>
  <c r="O34" i="28"/>
  <c r="N34" i="28"/>
  <c r="M34" i="28"/>
  <c r="L34" i="28"/>
  <c r="L40" i="28" s="1"/>
  <c r="K34" i="28"/>
  <c r="J34" i="28"/>
  <c r="I34" i="28"/>
  <c r="H34" i="28"/>
  <c r="H40" i="28" s="1"/>
  <c r="G34" i="28"/>
  <c r="F34" i="28"/>
  <c r="E34" i="28"/>
  <c r="D34" i="28"/>
  <c r="D40" i="28" s="1"/>
  <c r="C34" i="28"/>
  <c r="AA34" i="29"/>
  <c r="Y34" i="29"/>
  <c r="X34" i="29"/>
  <c r="W34" i="29"/>
  <c r="V34" i="29"/>
  <c r="U34" i="29"/>
  <c r="T34" i="29"/>
  <c r="S34" i="29"/>
  <c r="R34" i="29"/>
  <c r="R40" i="29" s="1"/>
  <c r="Q34" i="29"/>
  <c r="P34" i="29"/>
  <c r="O34" i="29"/>
  <c r="N34" i="29"/>
  <c r="N40" i="29" s="1"/>
  <c r="M34" i="29"/>
  <c r="L34" i="29"/>
  <c r="K34" i="29"/>
  <c r="J34" i="29"/>
  <c r="J40" i="29" s="1"/>
  <c r="I34" i="29"/>
  <c r="H34" i="29"/>
  <c r="G34" i="29"/>
  <c r="F34" i="29"/>
  <c r="F40" i="29" s="1"/>
  <c r="E34" i="29"/>
  <c r="D34" i="29"/>
  <c r="C34" i="29"/>
  <c r="AA34" i="30"/>
  <c r="Y34" i="30"/>
  <c r="X34" i="30"/>
  <c r="Z34" i="30" s="1"/>
  <c r="W34" i="30"/>
  <c r="V34" i="30"/>
  <c r="U34" i="30"/>
  <c r="T34" i="30"/>
  <c r="T40" i="30" s="1"/>
  <c r="S34" i="30"/>
  <c r="R34" i="30"/>
  <c r="Q34" i="30"/>
  <c r="P34" i="30"/>
  <c r="P40" i="30" s="1"/>
  <c r="O34" i="30"/>
  <c r="N34" i="30"/>
  <c r="M34" i="30"/>
  <c r="L34" i="30"/>
  <c r="K34" i="30"/>
  <c r="J34" i="30"/>
  <c r="I34" i="30"/>
  <c r="H34" i="30"/>
  <c r="H40" i="30" s="1"/>
  <c r="G34" i="30"/>
  <c r="F34" i="30"/>
  <c r="E34" i="30"/>
  <c r="D34" i="30"/>
  <c r="D40" i="30" s="1"/>
  <c r="C34" i="30"/>
  <c r="AA34" i="31"/>
  <c r="Y34" i="31"/>
  <c r="X34" i="31"/>
  <c r="W34" i="31"/>
  <c r="V34" i="31"/>
  <c r="V40" i="31" s="1"/>
  <c r="U34" i="31"/>
  <c r="T34" i="31"/>
  <c r="S34" i="31"/>
  <c r="R34" i="31"/>
  <c r="R40" i="31" s="1"/>
  <c r="Q34" i="31"/>
  <c r="P34" i="31"/>
  <c r="O34" i="31"/>
  <c r="N34" i="31"/>
  <c r="N40" i="31" s="1"/>
  <c r="M34" i="31"/>
  <c r="L34" i="31"/>
  <c r="K34" i="31"/>
  <c r="J34" i="31"/>
  <c r="J40" i="31" s="1"/>
  <c r="I34" i="31"/>
  <c r="H34" i="31"/>
  <c r="G34" i="31"/>
  <c r="F34" i="31"/>
  <c r="E34" i="31"/>
  <c r="D34" i="31"/>
  <c r="C34" i="31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G25" i="5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S25" i="6" s="1"/>
  <c r="S42" i="6" s="1"/>
  <c r="R24" i="6"/>
  <c r="Q24" i="6"/>
  <c r="P24" i="6"/>
  <c r="O24" i="6"/>
  <c r="N24" i="6"/>
  <c r="M24" i="6"/>
  <c r="L24" i="6"/>
  <c r="K24" i="6"/>
  <c r="K25" i="6" s="1"/>
  <c r="K42" i="6" s="1"/>
  <c r="J24" i="6"/>
  <c r="I24" i="6"/>
  <c r="H24" i="6"/>
  <c r="G24" i="6"/>
  <c r="F24" i="6"/>
  <c r="E24" i="6"/>
  <c r="D24" i="6"/>
  <c r="C24" i="6"/>
  <c r="C25" i="6" s="1"/>
  <c r="C42" i="6" s="1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M25" i="12"/>
  <c r="AA24" i="12"/>
  <c r="Z24" i="12"/>
  <c r="Y24" i="12"/>
  <c r="X24" i="12"/>
  <c r="W24" i="12"/>
  <c r="V24" i="12"/>
  <c r="V25" i="12" s="1"/>
  <c r="U24" i="12"/>
  <c r="T24" i="12"/>
  <c r="S24" i="12"/>
  <c r="R24" i="12"/>
  <c r="Q24" i="12"/>
  <c r="P24" i="12"/>
  <c r="O24" i="12"/>
  <c r="N24" i="12"/>
  <c r="N25" i="12" s="1"/>
  <c r="M24" i="12"/>
  <c r="L24" i="12"/>
  <c r="K24" i="12"/>
  <c r="J24" i="12"/>
  <c r="I24" i="12"/>
  <c r="H24" i="12"/>
  <c r="G24" i="12"/>
  <c r="F24" i="12"/>
  <c r="F25" i="12" s="1"/>
  <c r="E24" i="12"/>
  <c r="D24" i="12"/>
  <c r="C24" i="12"/>
  <c r="K25" i="13"/>
  <c r="AA24" i="13"/>
  <c r="Y24" i="13"/>
  <c r="X24" i="13"/>
  <c r="W24" i="13"/>
  <c r="V24" i="13"/>
  <c r="U24" i="13"/>
  <c r="U25" i="13" s="1"/>
  <c r="U42" i="13" s="1"/>
  <c r="T24" i="13"/>
  <c r="S24" i="13"/>
  <c r="R24" i="13"/>
  <c r="Q24" i="13"/>
  <c r="P24" i="13"/>
  <c r="O24" i="13"/>
  <c r="N24" i="13"/>
  <c r="M24" i="13"/>
  <c r="M25" i="13" s="1"/>
  <c r="M42" i="13" s="1"/>
  <c r="L24" i="13"/>
  <c r="K24" i="13"/>
  <c r="J24" i="13"/>
  <c r="I24" i="13"/>
  <c r="H24" i="13"/>
  <c r="G24" i="13"/>
  <c r="F24" i="13"/>
  <c r="E24" i="13"/>
  <c r="E25" i="13" s="1"/>
  <c r="E42" i="13" s="1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U25" i="15" s="1"/>
  <c r="U42" i="15" s="1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E25" i="15" s="1"/>
  <c r="E42" i="15" s="1"/>
  <c r="D24" i="15"/>
  <c r="C24" i="15"/>
  <c r="Q25" i="16"/>
  <c r="Q42" i="16" s="1"/>
  <c r="AA24" i="16"/>
  <c r="Y24" i="16"/>
  <c r="X24" i="16"/>
  <c r="W24" i="16"/>
  <c r="V24" i="16"/>
  <c r="U24" i="16"/>
  <c r="T24" i="16"/>
  <c r="S24" i="16"/>
  <c r="R24" i="16"/>
  <c r="R25" i="16" s="1"/>
  <c r="R42" i="16" s="1"/>
  <c r="Q24" i="16"/>
  <c r="P24" i="16"/>
  <c r="O24" i="16"/>
  <c r="N24" i="16"/>
  <c r="M24" i="16"/>
  <c r="L24" i="16"/>
  <c r="K24" i="16"/>
  <c r="J24" i="16"/>
  <c r="J25" i="16" s="1"/>
  <c r="J42" i="16" s="1"/>
  <c r="I24" i="16"/>
  <c r="H24" i="16"/>
  <c r="G24" i="16"/>
  <c r="F24" i="16"/>
  <c r="E24" i="16"/>
  <c r="D24" i="16"/>
  <c r="C24" i="16"/>
  <c r="AA25" i="17"/>
  <c r="AA42" i="17" s="1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U25" i="18" s="1"/>
  <c r="U42" i="18" s="1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E25" i="18" s="1"/>
  <c r="E42" i="18" s="1"/>
  <c r="D24" i="18"/>
  <c r="C24" i="18"/>
  <c r="Q25" i="19"/>
  <c r="AA24" i="19"/>
  <c r="Y24" i="19"/>
  <c r="X24" i="19"/>
  <c r="W24" i="19"/>
  <c r="V24" i="19"/>
  <c r="U24" i="19"/>
  <c r="T24" i="19"/>
  <c r="S24" i="19"/>
  <c r="R24" i="19"/>
  <c r="R25" i="19" s="1"/>
  <c r="Q24" i="19"/>
  <c r="P24" i="19"/>
  <c r="O24" i="19"/>
  <c r="N24" i="19"/>
  <c r="M24" i="19"/>
  <c r="L24" i="19"/>
  <c r="K24" i="19"/>
  <c r="J24" i="19"/>
  <c r="J25" i="19" s="1"/>
  <c r="I24" i="19"/>
  <c r="H24" i="19"/>
  <c r="G24" i="19"/>
  <c r="F24" i="19"/>
  <c r="E24" i="19"/>
  <c r="D24" i="19"/>
  <c r="C24" i="19"/>
  <c r="AA25" i="20"/>
  <c r="AA42" i="20" s="1"/>
  <c r="K25" i="20"/>
  <c r="K42" i="20" s="1"/>
  <c r="AA24" i="20"/>
  <c r="Y24" i="20"/>
  <c r="X24" i="20"/>
  <c r="X25" i="20" s="1"/>
  <c r="W24" i="20"/>
  <c r="V24" i="20"/>
  <c r="U24" i="20"/>
  <c r="T24" i="20"/>
  <c r="S24" i="20"/>
  <c r="R24" i="20"/>
  <c r="Q24" i="20"/>
  <c r="P24" i="20"/>
  <c r="P25" i="20" s="1"/>
  <c r="O24" i="20"/>
  <c r="N24" i="20"/>
  <c r="M24" i="20"/>
  <c r="L24" i="20"/>
  <c r="K24" i="20"/>
  <c r="J24" i="20"/>
  <c r="I24" i="20"/>
  <c r="H24" i="20"/>
  <c r="H25" i="20" s="1"/>
  <c r="G24" i="20"/>
  <c r="F24" i="20"/>
  <c r="E24" i="20"/>
  <c r="D24" i="20"/>
  <c r="C24" i="20"/>
  <c r="W25" i="21"/>
  <c r="W42" i="21" s="1"/>
  <c r="G25" i="21"/>
  <c r="G42" i="21" s="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Q25" i="22"/>
  <c r="Q42" i="22" s="1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M25" i="23"/>
  <c r="M42" i="23" s="1"/>
  <c r="AA24" i="23"/>
  <c r="Y24" i="23"/>
  <c r="X24" i="23"/>
  <c r="W24" i="23"/>
  <c r="V24" i="23"/>
  <c r="U24" i="23"/>
  <c r="T24" i="23"/>
  <c r="S24" i="23"/>
  <c r="R24" i="23"/>
  <c r="Q24" i="23"/>
  <c r="P24" i="23"/>
  <c r="P25" i="23" s="1"/>
  <c r="O24" i="23"/>
  <c r="N24" i="23"/>
  <c r="M24" i="23"/>
  <c r="L24" i="23"/>
  <c r="K24" i="23"/>
  <c r="J24" i="23"/>
  <c r="I24" i="23"/>
  <c r="H24" i="23"/>
  <c r="H25" i="23" s="1"/>
  <c r="G24" i="23"/>
  <c r="F24" i="23"/>
  <c r="E24" i="23"/>
  <c r="D24" i="23"/>
  <c r="C24" i="23"/>
  <c r="W25" i="24"/>
  <c r="W42" i="24" s="1"/>
  <c r="G25" i="24"/>
  <c r="G42" i="24" s="1"/>
  <c r="AA24" i="24"/>
  <c r="Z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S25" i="25"/>
  <c r="S42" i="25" s="1"/>
  <c r="C25" i="25"/>
  <c r="C42" i="25" s="1"/>
  <c r="AA24" i="25"/>
  <c r="Y24" i="25"/>
  <c r="X24" i="25"/>
  <c r="W24" i="25"/>
  <c r="V24" i="25"/>
  <c r="U24" i="25"/>
  <c r="T24" i="25"/>
  <c r="T25" i="25" s="1"/>
  <c r="S24" i="25"/>
  <c r="R24" i="25"/>
  <c r="Q24" i="25"/>
  <c r="P24" i="25"/>
  <c r="O24" i="25"/>
  <c r="N24" i="25"/>
  <c r="M24" i="25"/>
  <c r="L24" i="25"/>
  <c r="L25" i="25" s="1"/>
  <c r="K24" i="25"/>
  <c r="J24" i="25"/>
  <c r="I24" i="25"/>
  <c r="H24" i="25"/>
  <c r="G24" i="25"/>
  <c r="F24" i="25"/>
  <c r="E24" i="25"/>
  <c r="D24" i="25"/>
  <c r="D25" i="25" s="1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C25" i="26" s="1"/>
  <c r="N25" i="27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Z24" i="28" s="1"/>
  <c r="W24" i="28"/>
  <c r="V24" i="28"/>
  <c r="U24" i="28"/>
  <c r="T24" i="28"/>
  <c r="T25" i="28" s="1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D25" i="28" s="1"/>
  <c r="D42" i="28" s="1"/>
  <c r="C24" i="28"/>
  <c r="M25" i="29"/>
  <c r="AA24" i="29"/>
  <c r="Y24" i="29"/>
  <c r="X24" i="29"/>
  <c r="W24" i="29"/>
  <c r="V24" i="29"/>
  <c r="U24" i="29"/>
  <c r="T24" i="29"/>
  <c r="S24" i="29"/>
  <c r="R24" i="29"/>
  <c r="Q24" i="29"/>
  <c r="P24" i="29"/>
  <c r="P25" i="29" s="1"/>
  <c r="O24" i="29"/>
  <c r="N24" i="29"/>
  <c r="M24" i="29"/>
  <c r="L24" i="29"/>
  <c r="K24" i="29"/>
  <c r="J24" i="29"/>
  <c r="I24" i="29"/>
  <c r="H24" i="29"/>
  <c r="H25" i="29" s="1"/>
  <c r="G24" i="29"/>
  <c r="F24" i="29"/>
  <c r="E24" i="29"/>
  <c r="D24" i="29"/>
  <c r="C24" i="29"/>
  <c r="W25" i="30"/>
  <c r="G25" i="30"/>
  <c r="AA24" i="30"/>
  <c r="Y24" i="30"/>
  <c r="X24" i="30"/>
  <c r="Z24" i="30" s="1"/>
  <c r="W24" i="30"/>
  <c r="V24" i="30"/>
  <c r="U24" i="30"/>
  <c r="U25" i="30" s="1"/>
  <c r="T24" i="30"/>
  <c r="S24" i="30"/>
  <c r="R24" i="30"/>
  <c r="Q24" i="30"/>
  <c r="P24" i="30"/>
  <c r="O24" i="30"/>
  <c r="N24" i="30"/>
  <c r="M24" i="30"/>
  <c r="M25" i="30" s="1"/>
  <c r="L24" i="30"/>
  <c r="K24" i="30"/>
  <c r="J24" i="30"/>
  <c r="I24" i="30"/>
  <c r="H24" i="30"/>
  <c r="G24" i="30"/>
  <c r="F24" i="30"/>
  <c r="E24" i="30"/>
  <c r="E25" i="30" s="1"/>
  <c r="D24" i="30"/>
  <c r="C24" i="30"/>
  <c r="N25" i="31"/>
  <c r="N42" i="31" s="1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T25" i="1"/>
  <c r="T42" i="1" s="1"/>
  <c r="AA24" i="1"/>
  <c r="Y24" i="1"/>
  <c r="X24" i="1"/>
  <c r="Z24" i="1" s="1"/>
  <c r="W24" i="1"/>
  <c r="W25" i="1" s="1"/>
  <c r="V24" i="1"/>
  <c r="U24" i="1"/>
  <c r="T24" i="1"/>
  <c r="S24" i="1"/>
  <c r="R24" i="1"/>
  <c r="Q24" i="1"/>
  <c r="P24" i="1"/>
  <c r="O24" i="1"/>
  <c r="O25" i="1" s="1"/>
  <c r="N24" i="1"/>
  <c r="M24" i="1"/>
  <c r="L24" i="1"/>
  <c r="K24" i="1"/>
  <c r="J24" i="1"/>
  <c r="I24" i="1"/>
  <c r="H24" i="1"/>
  <c r="G24" i="1"/>
  <c r="G25" i="1" s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Y12" i="3"/>
  <c r="X12" i="3"/>
  <c r="Z12" i="3" s="1"/>
  <c r="W12" i="3"/>
  <c r="W25" i="3" s="1"/>
  <c r="V12" i="3"/>
  <c r="U12" i="3"/>
  <c r="T12" i="3"/>
  <c r="S12" i="3"/>
  <c r="S25" i="3" s="1"/>
  <c r="R12" i="3"/>
  <c r="Q12" i="3"/>
  <c r="P12" i="3"/>
  <c r="O12" i="3"/>
  <c r="O25" i="3" s="1"/>
  <c r="N12" i="3"/>
  <c r="M12" i="3"/>
  <c r="L12" i="3"/>
  <c r="K12" i="3"/>
  <c r="K25" i="3" s="1"/>
  <c r="J12" i="3"/>
  <c r="I12" i="3"/>
  <c r="H12" i="3"/>
  <c r="G12" i="3"/>
  <c r="G25" i="3" s="1"/>
  <c r="F12" i="3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S12" i="4"/>
  <c r="R12" i="4"/>
  <c r="Q12" i="4"/>
  <c r="Q25" i="4" s="1"/>
  <c r="P12" i="4"/>
  <c r="O12" i="4"/>
  <c r="N12" i="4"/>
  <c r="M12" i="4"/>
  <c r="M25" i="4" s="1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AA25" i="5" s="1"/>
  <c r="Y12" i="5"/>
  <c r="X12" i="5"/>
  <c r="Z12" i="5" s="1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F12" i="5"/>
  <c r="E12" i="5"/>
  <c r="D12" i="5"/>
  <c r="C12" i="5"/>
  <c r="C25" i="5" s="1"/>
  <c r="AA12" i="6"/>
  <c r="Y12" i="6"/>
  <c r="Y25" i="6" s="1"/>
  <c r="X12" i="6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AA12" i="8"/>
  <c r="Y12" i="8"/>
  <c r="Y25" i="8" s="1"/>
  <c r="X12" i="8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AA25" i="9" s="1"/>
  <c r="Y12" i="9"/>
  <c r="X12" i="9"/>
  <c r="Z12" i="9" s="1"/>
  <c r="W12" i="9"/>
  <c r="W25" i="9" s="1"/>
  <c r="V12" i="9"/>
  <c r="U12" i="9"/>
  <c r="T12" i="9"/>
  <c r="S12" i="9"/>
  <c r="S25" i="9" s="1"/>
  <c r="R12" i="9"/>
  <c r="Q12" i="9"/>
  <c r="P12" i="9"/>
  <c r="O12" i="9"/>
  <c r="O25" i="9" s="1"/>
  <c r="N12" i="9"/>
  <c r="M12" i="9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AA12" i="10"/>
  <c r="Z12" i="10"/>
  <c r="Y12" i="10"/>
  <c r="Y25" i="10" s="1"/>
  <c r="X12" i="10"/>
  <c r="W12" i="10"/>
  <c r="V12" i="10"/>
  <c r="U12" i="10"/>
  <c r="U25" i="10" s="1"/>
  <c r="T12" i="10"/>
  <c r="S12" i="10"/>
  <c r="R12" i="10"/>
  <c r="Q12" i="10"/>
  <c r="Q25" i="10" s="1"/>
  <c r="P12" i="10"/>
  <c r="O12" i="10"/>
  <c r="N12" i="10"/>
  <c r="M12" i="10"/>
  <c r="M25" i="10" s="1"/>
  <c r="L12" i="10"/>
  <c r="K12" i="10"/>
  <c r="J12" i="10"/>
  <c r="I12" i="10"/>
  <c r="I25" i="10" s="1"/>
  <c r="H12" i="10"/>
  <c r="G12" i="10"/>
  <c r="F12" i="10"/>
  <c r="E12" i="10"/>
  <c r="E25" i="10" s="1"/>
  <c r="D12" i="10"/>
  <c r="C12" i="10"/>
  <c r="AA12" i="11"/>
  <c r="AA25" i="11" s="1"/>
  <c r="Y12" i="11"/>
  <c r="X12" i="11"/>
  <c r="Z12" i="11" s="1"/>
  <c r="W12" i="11"/>
  <c r="W25" i="11" s="1"/>
  <c r="V12" i="11"/>
  <c r="U12" i="11"/>
  <c r="T12" i="11"/>
  <c r="S12" i="11"/>
  <c r="S25" i="11" s="1"/>
  <c r="R12" i="11"/>
  <c r="Q12" i="11"/>
  <c r="P12" i="11"/>
  <c r="O12" i="11"/>
  <c r="O25" i="11" s="1"/>
  <c r="N12" i="11"/>
  <c r="M12" i="11"/>
  <c r="L12" i="11"/>
  <c r="K12" i="11"/>
  <c r="K25" i="11" s="1"/>
  <c r="J12" i="11"/>
  <c r="I12" i="11"/>
  <c r="H12" i="11"/>
  <c r="G12" i="11"/>
  <c r="G25" i="11" s="1"/>
  <c r="F12" i="11"/>
  <c r="E12" i="11"/>
  <c r="D12" i="11"/>
  <c r="C12" i="11"/>
  <c r="C25" i="11" s="1"/>
  <c r="AA12" i="12"/>
  <c r="Y12" i="12"/>
  <c r="Y25" i="12" s="1"/>
  <c r="X12" i="12"/>
  <c r="Z12" i="12" s="1"/>
  <c r="W12" i="12"/>
  <c r="V12" i="12"/>
  <c r="U12" i="12"/>
  <c r="U25" i="12" s="1"/>
  <c r="T12" i="12"/>
  <c r="S12" i="12"/>
  <c r="R12" i="12"/>
  <c r="Q12" i="12"/>
  <c r="Q25" i="12" s="1"/>
  <c r="P12" i="12"/>
  <c r="O12" i="12"/>
  <c r="N12" i="12"/>
  <c r="M12" i="12"/>
  <c r="L12" i="12"/>
  <c r="K12" i="12"/>
  <c r="J12" i="12"/>
  <c r="I12" i="12"/>
  <c r="I25" i="12" s="1"/>
  <c r="H12" i="12"/>
  <c r="G12" i="12"/>
  <c r="F12" i="12"/>
  <c r="E12" i="12"/>
  <c r="E25" i="12" s="1"/>
  <c r="D12" i="12"/>
  <c r="C12" i="12"/>
  <c r="AA12" i="13"/>
  <c r="AA25" i="13" s="1"/>
  <c r="Y12" i="13"/>
  <c r="X12" i="13"/>
  <c r="Z12" i="13" s="1"/>
  <c r="W12" i="13"/>
  <c r="W25" i="13" s="1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J12" i="13"/>
  <c r="I12" i="13"/>
  <c r="H12" i="13"/>
  <c r="G12" i="13"/>
  <c r="G25" i="13" s="1"/>
  <c r="F12" i="13"/>
  <c r="E12" i="13"/>
  <c r="D12" i="13"/>
  <c r="C12" i="13"/>
  <c r="C25" i="13" s="1"/>
  <c r="AA12" i="14"/>
  <c r="Y12" i="14"/>
  <c r="X12" i="14"/>
  <c r="Z12" i="14" s="1"/>
  <c r="W12" i="14"/>
  <c r="W25" i="14" s="1"/>
  <c r="V12" i="14"/>
  <c r="U12" i="14"/>
  <c r="T12" i="14"/>
  <c r="S12" i="14"/>
  <c r="S25" i="14" s="1"/>
  <c r="S42" i="14" s="1"/>
  <c r="R12" i="14"/>
  <c r="Q12" i="14"/>
  <c r="Q25" i="14" s="1"/>
  <c r="Q42" i="14" s="1"/>
  <c r="P12" i="14"/>
  <c r="O12" i="14"/>
  <c r="O25" i="14" s="1"/>
  <c r="O42" i="14" s="1"/>
  <c r="N12" i="14"/>
  <c r="M12" i="14"/>
  <c r="M25" i="14" s="1"/>
  <c r="M42" i="14" s="1"/>
  <c r="L12" i="14"/>
  <c r="K12" i="14"/>
  <c r="K25" i="14" s="1"/>
  <c r="K42" i="14" s="1"/>
  <c r="J12" i="14"/>
  <c r="I12" i="14"/>
  <c r="I25" i="14" s="1"/>
  <c r="I42" i="14" s="1"/>
  <c r="H12" i="14"/>
  <c r="G12" i="14"/>
  <c r="G25" i="14" s="1"/>
  <c r="G42" i="14" s="1"/>
  <c r="F12" i="14"/>
  <c r="E12" i="14"/>
  <c r="E25" i="14" s="1"/>
  <c r="E42" i="14" s="1"/>
  <c r="D12" i="14"/>
  <c r="C12" i="14"/>
  <c r="C25" i="14" s="1"/>
  <c r="C42" i="14" s="1"/>
  <c r="AA12" i="15"/>
  <c r="AA25" i="15" s="1"/>
  <c r="AA42" i="15" s="1"/>
  <c r="Y12" i="15"/>
  <c r="Y25" i="15" s="1"/>
  <c r="Y42" i="15" s="1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Q25" i="15" s="1"/>
  <c r="Q42" i="15" s="1"/>
  <c r="P12" i="15"/>
  <c r="O12" i="15"/>
  <c r="O25" i="15" s="1"/>
  <c r="O42" i="15" s="1"/>
  <c r="N12" i="15"/>
  <c r="M12" i="15"/>
  <c r="M25" i="15" s="1"/>
  <c r="M42" i="15" s="1"/>
  <c r="L12" i="15"/>
  <c r="K12" i="15"/>
  <c r="K25" i="15" s="1"/>
  <c r="K42" i="15" s="1"/>
  <c r="J12" i="15"/>
  <c r="I12" i="15"/>
  <c r="I25" i="15" s="1"/>
  <c r="I42" i="15" s="1"/>
  <c r="H12" i="15"/>
  <c r="G12" i="15"/>
  <c r="G25" i="15" s="1"/>
  <c r="G42" i="15" s="1"/>
  <c r="F12" i="15"/>
  <c r="E12" i="15"/>
  <c r="D12" i="15"/>
  <c r="C12" i="15"/>
  <c r="C25" i="15" s="1"/>
  <c r="C42" i="15" s="1"/>
  <c r="AA12" i="16"/>
  <c r="AA25" i="16" s="1"/>
  <c r="AA42" i="16" s="1"/>
  <c r="Y12" i="16"/>
  <c r="Y25" i="16" s="1"/>
  <c r="Y42" i="16" s="1"/>
  <c r="X12" i="16"/>
  <c r="Z12" i="16" s="1"/>
  <c r="W12" i="16"/>
  <c r="W25" i="16" s="1"/>
  <c r="W42" i="16" s="1"/>
  <c r="V12" i="16"/>
  <c r="U12" i="16"/>
  <c r="U25" i="16" s="1"/>
  <c r="U42" i="16" s="1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M25" i="16" s="1"/>
  <c r="M42" i="16" s="1"/>
  <c r="L12" i="16"/>
  <c r="K12" i="16"/>
  <c r="K25" i="16" s="1"/>
  <c r="K42" i="16" s="1"/>
  <c r="J12" i="16"/>
  <c r="I12" i="16"/>
  <c r="I25" i="16" s="1"/>
  <c r="I42" i="16" s="1"/>
  <c r="H12" i="16"/>
  <c r="G12" i="16"/>
  <c r="G25" i="16" s="1"/>
  <c r="G42" i="16" s="1"/>
  <c r="F12" i="16"/>
  <c r="E12" i="16"/>
  <c r="E25" i="16" s="1"/>
  <c r="E42" i="16" s="1"/>
  <c r="D12" i="16"/>
  <c r="C12" i="16"/>
  <c r="C25" i="16" s="1"/>
  <c r="C42" i="16" s="1"/>
  <c r="AA12" i="17"/>
  <c r="Y12" i="17"/>
  <c r="Y25" i="17" s="1"/>
  <c r="Y42" i="17" s="1"/>
  <c r="X12" i="17"/>
  <c r="Z12" i="17" s="1"/>
  <c r="W12" i="17"/>
  <c r="W25" i="17" s="1"/>
  <c r="W42" i="17" s="1"/>
  <c r="V12" i="17"/>
  <c r="U12" i="17"/>
  <c r="U25" i="17" s="1"/>
  <c r="U42" i="17" s="1"/>
  <c r="T12" i="17"/>
  <c r="S12" i="17"/>
  <c r="S25" i="17" s="1"/>
  <c r="S42" i="17" s="1"/>
  <c r="R12" i="17"/>
  <c r="Q12" i="17"/>
  <c r="Q25" i="17" s="1"/>
  <c r="Q42" i="17" s="1"/>
  <c r="P12" i="17"/>
  <c r="O12" i="17"/>
  <c r="O25" i="17" s="1"/>
  <c r="O42" i="17" s="1"/>
  <c r="N12" i="17"/>
  <c r="M12" i="17"/>
  <c r="M25" i="17" s="1"/>
  <c r="M42" i="17" s="1"/>
  <c r="L12" i="17"/>
  <c r="K12" i="17"/>
  <c r="K25" i="17" s="1"/>
  <c r="K42" i="17" s="1"/>
  <c r="J12" i="17"/>
  <c r="I12" i="17"/>
  <c r="I25" i="17" s="1"/>
  <c r="I42" i="17" s="1"/>
  <c r="H12" i="17"/>
  <c r="G12" i="17"/>
  <c r="G25" i="17" s="1"/>
  <c r="G42" i="17" s="1"/>
  <c r="F12" i="17"/>
  <c r="E12" i="17"/>
  <c r="E25" i="17" s="1"/>
  <c r="E42" i="17" s="1"/>
  <c r="D12" i="17"/>
  <c r="C12" i="17"/>
  <c r="C25" i="17" s="1"/>
  <c r="C42" i="17" s="1"/>
  <c r="AA12" i="18"/>
  <c r="AA25" i="18" s="1"/>
  <c r="AA42" i="18" s="1"/>
  <c r="Y12" i="18"/>
  <c r="Y25" i="18" s="1"/>
  <c r="Y42" i="18" s="1"/>
  <c r="X12" i="18"/>
  <c r="Z12" i="18" s="1"/>
  <c r="W12" i="18"/>
  <c r="W25" i="18" s="1"/>
  <c r="W42" i="18" s="1"/>
  <c r="V12" i="18"/>
  <c r="U12" i="18"/>
  <c r="T12" i="18"/>
  <c r="S12" i="18"/>
  <c r="S25" i="18" s="1"/>
  <c r="S42" i="18" s="1"/>
  <c r="R12" i="18"/>
  <c r="Q12" i="18"/>
  <c r="Q25" i="18" s="1"/>
  <c r="Q42" i="18" s="1"/>
  <c r="P12" i="18"/>
  <c r="O12" i="18"/>
  <c r="O25" i="18" s="1"/>
  <c r="O42" i="18" s="1"/>
  <c r="N12" i="18"/>
  <c r="M12" i="18"/>
  <c r="M25" i="18" s="1"/>
  <c r="M42" i="18" s="1"/>
  <c r="L12" i="18"/>
  <c r="K12" i="18"/>
  <c r="K25" i="18" s="1"/>
  <c r="K42" i="18" s="1"/>
  <c r="J12" i="18"/>
  <c r="I12" i="18"/>
  <c r="I25" i="18" s="1"/>
  <c r="I42" i="18" s="1"/>
  <c r="H12" i="18"/>
  <c r="G12" i="18"/>
  <c r="G25" i="18" s="1"/>
  <c r="G42" i="18" s="1"/>
  <c r="F12" i="18"/>
  <c r="E12" i="18"/>
  <c r="D12" i="18"/>
  <c r="C12" i="18"/>
  <c r="C25" i="18" s="1"/>
  <c r="C42" i="18" s="1"/>
  <c r="AA12" i="19"/>
  <c r="AA25" i="19" s="1"/>
  <c r="AA42" i="19" s="1"/>
  <c r="Y12" i="19"/>
  <c r="Y25" i="19" s="1"/>
  <c r="Y42" i="19" s="1"/>
  <c r="X12" i="19"/>
  <c r="Z12" i="19" s="1"/>
  <c r="W12" i="19"/>
  <c r="W25" i="19" s="1"/>
  <c r="W42" i="19" s="1"/>
  <c r="V12" i="19"/>
  <c r="U12" i="19"/>
  <c r="U25" i="19" s="1"/>
  <c r="U42" i="19" s="1"/>
  <c r="T12" i="19"/>
  <c r="S12" i="19"/>
  <c r="S25" i="19" s="1"/>
  <c r="S42" i="19" s="1"/>
  <c r="R12" i="19"/>
  <c r="Q12" i="19"/>
  <c r="P12" i="19"/>
  <c r="O12" i="19"/>
  <c r="O25" i="19" s="1"/>
  <c r="O42" i="19" s="1"/>
  <c r="N12" i="19"/>
  <c r="M12" i="19"/>
  <c r="M25" i="19" s="1"/>
  <c r="M42" i="19" s="1"/>
  <c r="L12" i="19"/>
  <c r="K12" i="19"/>
  <c r="K25" i="19" s="1"/>
  <c r="K42" i="19" s="1"/>
  <c r="J12" i="19"/>
  <c r="I12" i="19"/>
  <c r="I25" i="19" s="1"/>
  <c r="I42" i="19" s="1"/>
  <c r="H12" i="19"/>
  <c r="G12" i="19"/>
  <c r="G25" i="19" s="1"/>
  <c r="G42" i="19" s="1"/>
  <c r="F12" i="19"/>
  <c r="E12" i="19"/>
  <c r="E25" i="19" s="1"/>
  <c r="E42" i="19" s="1"/>
  <c r="D12" i="19"/>
  <c r="C12" i="19"/>
  <c r="C25" i="19" s="1"/>
  <c r="C42" i="19" s="1"/>
  <c r="AA12" i="20"/>
  <c r="Y12" i="20"/>
  <c r="Y25" i="20" s="1"/>
  <c r="Y42" i="20" s="1"/>
  <c r="X12" i="20"/>
  <c r="Z12" i="20" s="1"/>
  <c r="W12" i="20"/>
  <c r="W25" i="20" s="1"/>
  <c r="W42" i="20" s="1"/>
  <c r="V12" i="20"/>
  <c r="U12" i="20"/>
  <c r="U25" i="20" s="1"/>
  <c r="U42" i="20" s="1"/>
  <c r="T12" i="20"/>
  <c r="S12" i="20"/>
  <c r="S25" i="20" s="1"/>
  <c r="S42" i="20" s="1"/>
  <c r="R12" i="20"/>
  <c r="Q12" i="20"/>
  <c r="Q25" i="20" s="1"/>
  <c r="Q42" i="20" s="1"/>
  <c r="P12" i="20"/>
  <c r="O12" i="20"/>
  <c r="O25" i="20" s="1"/>
  <c r="O42" i="20" s="1"/>
  <c r="N12" i="20"/>
  <c r="M12" i="20"/>
  <c r="M25" i="20" s="1"/>
  <c r="M42" i="20" s="1"/>
  <c r="L12" i="20"/>
  <c r="K12" i="20"/>
  <c r="J12" i="20"/>
  <c r="I12" i="20"/>
  <c r="I25" i="20" s="1"/>
  <c r="I42" i="20" s="1"/>
  <c r="H12" i="20"/>
  <c r="G12" i="20"/>
  <c r="G25" i="20" s="1"/>
  <c r="G42" i="20" s="1"/>
  <c r="F12" i="20"/>
  <c r="E12" i="20"/>
  <c r="E25" i="20" s="1"/>
  <c r="E42" i="20" s="1"/>
  <c r="D12" i="20"/>
  <c r="C12" i="20"/>
  <c r="C25" i="20" s="1"/>
  <c r="C42" i="20" s="1"/>
  <c r="AA12" i="21"/>
  <c r="AA25" i="21" s="1"/>
  <c r="AA42" i="21" s="1"/>
  <c r="Y12" i="21"/>
  <c r="Y25" i="21" s="1"/>
  <c r="Y42" i="21" s="1"/>
  <c r="X12" i="21"/>
  <c r="Z12" i="21" s="1"/>
  <c r="W12" i="21"/>
  <c r="V12" i="21"/>
  <c r="U12" i="21"/>
  <c r="T12" i="21"/>
  <c r="S12" i="21"/>
  <c r="S25" i="21" s="1"/>
  <c r="S42" i="21" s="1"/>
  <c r="R12" i="21"/>
  <c r="Q12" i="21"/>
  <c r="Q25" i="21" s="1"/>
  <c r="Q42" i="21" s="1"/>
  <c r="P12" i="21"/>
  <c r="O12" i="21"/>
  <c r="O25" i="21" s="1"/>
  <c r="O42" i="21" s="1"/>
  <c r="N12" i="21"/>
  <c r="M12" i="21"/>
  <c r="L12" i="21"/>
  <c r="K12" i="21"/>
  <c r="K25" i="21" s="1"/>
  <c r="K42" i="21" s="1"/>
  <c r="J12" i="21"/>
  <c r="I12" i="21"/>
  <c r="I25" i="21" s="1"/>
  <c r="I42" i="21" s="1"/>
  <c r="H12" i="21"/>
  <c r="G12" i="21"/>
  <c r="F12" i="21"/>
  <c r="E12" i="21"/>
  <c r="D12" i="21"/>
  <c r="C12" i="21"/>
  <c r="C25" i="21" s="1"/>
  <c r="C42" i="21" s="1"/>
  <c r="AA12" i="22"/>
  <c r="Y12" i="22"/>
  <c r="Y25" i="22" s="1"/>
  <c r="Y42" i="22" s="1"/>
  <c r="X12" i="22"/>
  <c r="Z12" i="22" s="1"/>
  <c r="W12" i="22"/>
  <c r="W25" i="22" s="1"/>
  <c r="W42" i="22" s="1"/>
  <c r="V12" i="22"/>
  <c r="U12" i="22"/>
  <c r="U25" i="22" s="1"/>
  <c r="U42" i="22" s="1"/>
  <c r="T12" i="22"/>
  <c r="S12" i="22"/>
  <c r="S25" i="22" s="1"/>
  <c r="S42" i="22" s="1"/>
  <c r="R12" i="22"/>
  <c r="Q12" i="22"/>
  <c r="P12" i="22"/>
  <c r="O12" i="22"/>
  <c r="O25" i="22" s="1"/>
  <c r="O42" i="22" s="1"/>
  <c r="N12" i="22"/>
  <c r="M12" i="22"/>
  <c r="M25" i="22" s="1"/>
  <c r="M42" i="22" s="1"/>
  <c r="L12" i="22"/>
  <c r="K12" i="22"/>
  <c r="K25" i="22" s="1"/>
  <c r="K42" i="22" s="1"/>
  <c r="J12" i="22"/>
  <c r="I12" i="22"/>
  <c r="I25" i="22" s="1"/>
  <c r="I42" i="22" s="1"/>
  <c r="H12" i="22"/>
  <c r="G12" i="22"/>
  <c r="G25" i="22" s="1"/>
  <c r="G42" i="22" s="1"/>
  <c r="F12" i="22"/>
  <c r="E12" i="22"/>
  <c r="E25" i="22" s="1"/>
  <c r="E42" i="22" s="1"/>
  <c r="D12" i="22"/>
  <c r="C12" i="22"/>
  <c r="C25" i="22" s="1"/>
  <c r="C42" i="22" s="1"/>
  <c r="AA12" i="23"/>
  <c r="AA25" i="23" s="1"/>
  <c r="AA42" i="23" s="1"/>
  <c r="Y12" i="23"/>
  <c r="Y25" i="23" s="1"/>
  <c r="Y42" i="23" s="1"/>
  <c r="X12" i="23"/>
  <c r="Z12" i="23" s="1"/>
  <c r="W12" i="23"/>
  <c r="W25" i="23" s="1"/>
  <c r="W42" i="23" s="1"/>
  <c r="V12" i="23"/>
  <c r="U12" i="23"/>
  <c r="U25" i="23" s="1"/>
  <c r="U42" i="23" s="1"/>
  <c r="T12" i="23"/>
  <c r="S12" i="23"/>
  <c r="S25" i="23" s="1"/>
  <c r="S42" i="23" s="1"/>
  <c r="R12" i="23"/>
  <c r="Q12" i="23"/>
  <c r="Q25" i="23" s="1"/>
  <c r="Q42" i="23" s="1"/>
  <c r="P12" i="23"/>
  <c r="O12" i="23"/>
  <c r="O25" i="23" s="1"/>
  <c r="O42" i="23" s="1"/>
  <c r="N12" i="23"/>
  <c r="M12" i="23"/>
  <c r="L12" i="23"/>
  <c r="K12" i="23"/>
  <c r="K25" i="23" s="1"/>
  <c r="K42" i="23" s="1"/>
  <c r="J12" i="23"/>
  <c r="I12" i="23"/>
  <c r="I25" i="23" s="1"/>
  <c r="I42" i="23" s="1"/>
  <c r="H12" i="23"/>
  <c r="G12" i="23"/>
  <c r="G25" i="23" s="1"/>
  <c r="G42" i="23" s="1"/>
  <c r="F12" i="23"/>
  <c r="E12" i="23"/>
  <c r="E25" i="23" s="1"/>
  <c r="E42" i="23" s="1"/>
  <c r="D12" i="23"/>
  <c r="C12" i="23"/>
  <c r="C25" i="23" s="1"/>
  <c r="C42" i="23" s="1"/>
  <c r="AA12" i="24"/>
  <c r="AA25" i="24" s="1"/>
  <c r="AA42" i="24" s="1"/>
  <c r="Y12" i="24"/>
  <c r="Y25" i="24" s="1"/>
  <c r="Y42" i="24" s="1"/>
  <c r="X12" i="24"/>
  <c r="Z12" i="24" s="1"/>
  <c r="W12" i="24"/>
  <c r="V12" i="24"/>
  <c r="U12" i="24"/>
  <c r="U25" i="24" s="1"/>
  <c r="U42" i="24" s="1"/>
  <c r="T12" i="24"/>
  <c r="S12" i="24"/>
  <c r="S25" i="24" s="1"/>
  <c r="S42" i="24" s="1"/>
  <c r="R12" i="24"/>
  <c r="Q12" i="24"/>
  <c r="Q25" i="24" s="1"/>
  <c r="Q42" i="24" s="1"/>
  <c r="P12" i="24"/>
  <c r="O12" i="24"/>
  <c r="O25" i="24" s="1"/>
  <c r="O42" i="24" s="1"/>
  <c r="N12" i="24"/>
  <c r="M12" i="24"/>
  <c r="M25" i="24" s="1"/>
  <c r="M42" i="24" s="1"/>
  <c r="L12" i="24"/>
  <c r="K12" i="24"/>
  <c r="K25" i="24" s="1"/>
  <c r="K42" i="24" s="1"/>
  <c r="J12" i="24"/>
  <c r="I12" i="24"/>
  <c r="I25" i="24" s="1"/>
  <c r="I42" i="24" s="1"/>
  <c r="H12" i="24"/>
  <c r="G12" i="24"/>
  <c r="F12" i="24"/>
  <c r="E12" i="24"/>
  <c r="E25" i="24" s="1"/>
  <c r="E42" i="24" s="1"/>
  <c r="D12" i="24"/>
  <c r="C12" i="24"/>
  <c r="C25" i="24" s="1"/>
  <c r="C42" i="24" s="1"/>
  <c r="AA12" i="25"/>
  <c r="AA25" i="25" s="1"/>
  <c r="AA42" i="25" s="1"/>
  <c r="Z12" i="25"/>
  <c r="Y12" i="25"/>
  <c r="Y25" i="25" s="1"/>
  <c r="Y42" i="25" s="1"/>
  <c r="X12" i="25"/>
  <c r="W12" i="25"/>
  <c r="W25" i="25" s="1"/>
  <c r="W42" i="25" s="1"/>
  <c r="V12" i="25"/>
  <c r="U12" i="25"/>
  <c r="U25" i="25" s="1"/>
  <c r="U42" i="25" s="1"/>
  <c r="T12" i="25"/>
  <c r="S12" i="25"/>
  <c r="R12" i="25"/>
  <c r="Q12" i="25"/>
  <c r="Q25" i="25" s="1"/>
  <c r="Q42" i="25" s="1"/>
  <c r="P12" i="25"/>
  <c r="O12" i="25"/>
  <c r="O25" i="25" s="1"/>
  <c r="O42" i="25" s="1"/>
  <c r="N12" i="25"/>
  <c r="M12" i="25"/>
  <c r="M25" i="25" s="1"/>
  <c r="L12" i="25"/>
  <c r="K12" i="25"/>
  <c r="K25" i="25" s="1"/>
  <c r="K42" i="25" s="1"/>
  <c r="J12" i="25"/>
  <c r="I12" i="25"/>
  <c r="I25" i="25" s="1"/>
  <c r="H12" i="25"/>
  <c r="G12" i="25"/>
  <c r="G25" i="25" s="1"/>
  <c r="G42" i="25" s="1"/>
  <c r="F12" i="25"/>
  <c r="E12" i="25"/>
  <c r="E25" i="25" s="1"/>
  <c r="D12" i="25"/>
  <c r="C12" i="25"/>
  <c r="AA12" i="26"/>
  <c r="AA25" i="26" s="1"/>
  <c r="Y12" i="26"/>
  <c r="X12" i="26"/>
  <c r="Z12" i="26" s="1"/>
  <c r="W12" i="26"/>
  <c r="W25" i="26" s="1"/>
  <c r="V12" i="26"/>
  <c r="U12" i="26"/>
  <c r="T12" i="26"/>
  <c r="S12" i="26"/>
  <c r="R12" i="26"/>
  <c r="Q12" i="26"/>
  <c r="P12" i="26"/>
  <c r="O12" i="26"/>
  <c r="O25" i="26" s="1"/>
  <c r="N12" i="26"/>
  <c r="M12" i="26"/>
  <c r="L12" i="26"/>
  <c r="K12" i="26"/>
  <c r="J12" i="26"/>
  <c r="I12" i="26"/>
  <c r="H12" i="26"/>
  <c r="G12" i="26"/>
  <c r="G25" i="26" s="1"/>
  <c r="F12" i="26"/>
  <c r="E12" i="26"/>
  <c r="D12" i="26"/>
  <c r="C12" i="26"/>
  <c r="AA12" i="27"/>
  <c r="AA25" i="27" s="1"/>
  <c r="AA42" i="27" s="1"/>
  <c r="Y12" i="27"/>
  <c r="Y25" i="27" s="1"/>
  <c r="X12" i="27"/>
  <c r="Z12" i="27" s="1"/>
  <c r="W12" i="27"/>
  <c r="V12" i="27"/>
  <c r="U12" i="27"/>
  <c r="U25" i="27" s="1"/>
  <c r="U42" i="27" s="1"/>
  <c r="T12" i="27"/>
  <c r="S12" i="27"/>
  <c r="S25" i="27" s="1"/>
  <c r="S42" i="27" s="1"/>
  <c r="R12" i="27"/>
  <c r="Q12" i="27"/>
  <c r="Q25" i="27" s="1"/>
  <c r="P12" i="27"/>
  <c r="O12" i="27"/>
  <c r="O25" i="27" s="1"/>
  <c r="O42" i="27" s="1"/>
  <c r="N12" i="27"/>
  <c r="M12" i="27"/>
  <c r="M25" i="27" s="1"/>
  <c r="M42" i="27" s="1"/>
  <c r="L12" i="27"/>
  <c r="K12" i="27"/>
  <c r="K25" i="27" s="1"/>
  <c r="K42" i="27" s="1"/>
  <c r="J12" i="27"/>
  <c r="J25" i="27" s="1"/>
  <c r="I12" i="27"/>
  <c r="I25" i="27" s="1"/>
  <c r="H12" i="27"/>
  <c r="G12" i="27"/>
  <c r="F12" i="27"/>
  <c r="E12" i="27"/>
  <c r="E25" i="27" s="1"/>
  <c r="E42" i="27" s="1"/>
  <c r="D12" i="27"/>
  <c r="C12" i="27"/>
  <c r="C25" i="27" s="1"/>
  <c r="C42" i="27" s="1"/>
  <c r="AA12" i="28"/>
  <c r="AA25" i="28" s="1"/>
  <c r="Y12" i="28"/>
  <c r="X12" i="28"/>
  <c r="Z12" i="28" s="1"/>
  <c r="W12" i="28"/>
  <c r="V12" i="28"/>
  <c r="U12" i="28"/>
  <c r="T12" i="28"/>
  <c r="S12" i="28"/>
  <c r="S25" i="28" s="1"/>
  <c r="R12" i="28"/>
  <c r="Q12" i="28"/>
  <c r="P12" i="28"/>
  <c r="P25" i="28" s="1"/>
  <c r="P42" i="28" s="1"/>
  <c r="O12" i="28"/>
  <c r="O25" i="28" s="1"/>
  <c r="N12" i="28"/>
  <c r="M12" i="28"/>
  <c r="L12" i="28"/>
  <c r="L25" i="28" s="1"/>
  <c r="L42" i="28" s="1"/>
  <c r="K12" i="28"/>
  <c r="K25" i="28" s="1"/>
  <c r="J12" i="28"/>
  <c r="I12" i="28"/>
  <c r="H12" i="28"/>
  <c r="H25" i="28" s="1"/>
  <c r="H42" i="28" s="1"/>
  <c r="G12" i="28"/>
  <c r="G25" i="28" s="1"/>
  <c r="F12" i="28"/>
  <c r="E12" i="28"/>
  <c r="D12" i="28"/>
  <c r="C12" i="28"/>
  <c r="C25" i="28" s="1"/>
  <c r="AA12" i="29"/>
  <c r="Y12" i="29"/>
  <c r="Y25" i="29" s="1"/>
  <c r="X12" i="29"/>
  <c r="Z12" i="29" s="1"/>
  <c r="W12" i="29"/>
  <c r="V12" i="29"/>
  <c r="V25" i="29" s="1"/>
  <c r="V42" i="29" s="1"/>
  <c r="U12" i="29"/>
  <c r="U25" i="29" s="1"/>
  <c r="T12" i="29"/>
  <c r="S12" i="29"/>
  <c r="R12" i="29"/>
  <c r="R25" i="29" s="1"/>
  <c r="R42" i="29" s="1"/>
  <c r="Q12" i="29"/>
  <c r="Q25" i="29" s="1"/>
  <c r="P12" i="29"/>
  <c r="O12" i="29"/>
  <c r="N12" i="29"/>
  <c r="N25" i="29" s="1"/>
  <c r="N42" i="29" s="1"/>
  <c r="M12" i="29"/>
  <c r="L12" i="29"/>
  <c r="K12" i="29"/>
  <c r="J12" i="29"/>
  <c r="J25" i="29" s="1"/>
  <c r="J42" i="29" s="1"/>
  <c r="I12" i="29"/>
  <c r="I25" i="29" s="1"/>
  <c r="H12" i="29"/>
  <c r="G12" i="29"/>
  <c r="F12" i="29"/>
  <c r="F25" i="29" s="1"/>
  <c r="F42" i="29" s="1"/>
  <c r="E12" i="29"/>
  <c r="E25" i="29" s="1"/>
  <c r="D12" i="29"/>
  <c r="C12" i="29"/>
  <c r="AA12" i="30"/>
  <c r="AA25" i="30" s="1"/>
  <c r="Z12" i="30"/>
  <c r="Y12" i="30"/>
  <c r="X12" i="30"/>
  <c r="X25" i="30" s="1"/>
  <c r="W12" i="30"/>
  <c r="V12" i="30"/>
  <c r="U12" i="30"/>
  <c r="T12" i="30"/>
  <c r="T25" i="30" s="1"/>
  <c r="T42" i="30" s="1"/>
  <c r="S12" i="30"/>
  <c r="S25" i="30" s="1"/>
  <c r="R12" i="30"/>
  <c r="Q12" i="30"/>
  <c r="P12" i="30"/>
  <c r="P25" i="30" s="1"/>
  <c r="P42" i="30" s="1"/>
  <c r="O12" i="30"/>
  <c r="O25" i="30" s="1"/>
  <c r="N12" i="30"/>
  <c r="M12" i="30"/>
  <c r="L12" i="30"/>
  <c r="L25" i="30" s="1"/>
  <c r="L42" i="30" s="1"/>
  <c r="K12" i="30"/>
  <c r="K25" i="30" s="1"/>
  <c r="J12" i="30"/>
  <c r="I12" i="30"/>
  <c r="H12" i="30"/>
  <c r="H25" i="30" s="1"/>
  <c r="H42" i="30" s="1"/>
  <c r="G12" i="30"/>
  <c r="F12" i="30"/>
  <c r="E12" i="30"/>
  <c r="D12" i="30"/>
  <c r="D25" i="30" s="1"/>
  <c r="D42" i="30" s="1"/>
  <c r="C12" i="30"/>
  <c r="C25" i="30" s="1"/>
  <c r="AA12" i="31"/>
  <c r="Y12" i="31"/>
  <c r="Y25" i="31" s="1"/>
  <c r="X12" i="31"/>
  <c r="Z12" i="31" s="1"/>
  <c r="W12" i="31"/>
  <c r="V12" i="31"/>
  <c r="V25" i="31" s="1"/>
  <c r="V42" i="31" s="1"/>
  <c r="U12" i="31"/>
  <c r="U25" i="31" s="1"/>
  <c r="T12" i="31"/>
  <c r="S12" i="31"/>
  <c r="R12" i="31"/>
  <c r="R25" i="31" s="1"/>
  <c r="R42" i="31" s="1"/>
  <c r="Q12" i="31"/>
  <c r="Q25" i="31" s="1"/>
  <c r="P12" i="31"/>
  <c r="O12" i="31"/>
  <c r="N12" i="31"/>
  <c r="M12" i="31"/>
  <c r="M25" i="31" s="1"/>
  <c r="L12" i="31"/>
  <c r="K12" i="31"/>
  <c r="J12" i="31"/>
  <c r="J25" i="31" s="1"/>
  <c r="J42" i="31" s="1"/>
  <c r="I12" i="31"/>
  <c r="I25" i="31" s="1"/>
  <c r="H12" i="31"/>
  <c r="G12" i="31"/>
  <c r="F12" i="31"/>
  <c r="F25" i="31" s="1"/>
  <c r="F42" i="31" s="1"/>
  <c r="E12" i="31"/>
  <c r="E25" i="31" s="1"/>
  <c r="D12" i="31"/>
  <c r="C12" i="31"/>
  <c r="AA12" i="1"/>
  <c r="Y12" i="1"/>
  <c r="X12" i="1"/>
  <c r="Z12" i="1" s="1"/>
  <c r="W12" i="1"/>
  <c r="V12" i="1"/>
  <c r="U12" i="1"/>
  <c r="T12" i="1"/>
  <c r="S12" i="1"/>
  <c r="R12" i="1"/>
  <c r="Q12" i="1"/>
  <c r="P12" i="1"/>
  <c r="P25" i="1" s="1"/>
  <c r="P42" i="1" s="1"/>
  <c r="O12" i="1"/>
  <c r="N12" i="1"/>
  <c r="M12" i="1"/>
  <c r="L12" i="1"/>
  <c r="L25" i="1" s="1"/>
  <c r="L42" i="1" s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Z25" i="30" l="1"/>
  <c r="I42" i="31"/>
  <c r="G42" i="13"/>
  <c r="Y42" i="27"/>
  <c r="M42" i="30"/>
  <c r="U42" i="30"/>
  <c r="P42" i="23"/>
  <c r="C42" i="30"/>
  <c r="Z12" i="6"/>
  <c r="Q42" i="31"/>
  <c r="W42" i="14"/>
  <c r="K25" i="26"/>
  <c r="S25" i="26"/>
  <c r="AA25" i="22"/>
  <c r="AA42" i="22" s="1"/>
  <c r="AA42" i="13"/>
  <c r="Y42" i="6"/>
  <c r="Z24" i="31"/>
  <c r="F25" i="24"/>
  <c r="N25" i="24"/>
  <c r="V25" i="24"/>
  <c r="M42" i="31"/>
  <c r="U42" i="31"/>
  <c r="E42" i="29"/>
  <c r="U42" i="29"/>
  <c r="E25" i="21"/>
  <c r="E42" i="21" s="1"/>
  <c r="M25" i="21"/>
  <c r="M42" i="21" s="1"/>
  <c r="U25" i="21"/>
  <c r="U42" i="21" s="1"/>
  <c r="X25" i="29"/>
  <c r="Z24" i="29"/>
  <c r="C42" i="11"/>
  <c r="I42" i="2"/>
  <c r="X25" i="1"/>
  <c r="F25" i="30"/>
  <c r="F42" i="30" s="1"/>
  <c r="N25" i="30"/>
  <c r="N42" i="30" s="1"/>
  <c r="V25" i="30"/>
  <c r="V42" i="30" s="1"/>
  <c r="E25" i="28"/>
  <c r="M25" i="28"/>
  <c r="U25" i="28"/>
  <c r="R25" i="27"/>
  <c r="R42" i="27" s="1"/>
  <c r="D25" i="26"/>
  <c r="L25" i="26"/>
  <c r="T25" i="26"/>
  <c r="D25" i="22"/>
  <c r="L25" i="22"/>
  <c r="T25" i="22"/>
  <c r="F25" i="21"/>
  <c r="N25" i="21"/>
  <c r="N42" i="21" s="1"/>
  <c r="V25" i="21"/>
  <c r="V42" i="21" s="1"/>
  <c r="F25" i="18"/>
  <c r="N25" i="18"/>
  <c r="V25" i="18"/>
  <c r="H25" i="17"/>
  <c r="P25" i="17"/>
  <c r="F25" i="15"/>
  <c r="N25" i="15"/>
  <c r="N42" i="15" s="1"/>
  <c r="V25" i="15"/>
  <c r="V42" i="15" s="1"/>
  <c r="H25" i="14"/>
  <c r="P25" i="14"/>
  <c r="X25" i="14"/>
  <c r="F25" i="13"/>
  <c r="F42" i="13" s="1"/>
  <c r="N25" i="13"/>
  <c r="N42" i="13" s="1"/>
  <c r="V25" i="13"/>
  <c r="V42" i="13" s="1"/>
  <c r="G25" i="12"/>
  <c r="G42" i="12" s="1"/>
  <c r="O25" i="12"/>
  <c r="O42" i="12" s="1"/>
  <c r="W25" i="12"/>
  <c r="W42" i="12" s="1"/>
  <c r="H25" i="11"/>
  <c r="G25" i="10"/>
  <c r="G42" i="10" s="1"/>
  <c r="O25" i="10"/>
  <c r="O42" i="10" s="1"/>
  <c r="W25" i="10"/>
  <c r="W42" i="10" s="1"/>
  <c r="D25" i="5"/>
  <c r="L25" i="5"/>
  <c r="T25" i="5"/>
  <c r="Z25" i="20"/>
  <c r="Q42" i="19"/>
  <c r="S42" i="9"/>
  <c r="C42" i="7"/>
  <c r="I25" i="1"/>
  <c r="Q25" i="1"/>
  <c r="Y25" i="1"/>
  <c r="C25" i="31"/>
  <c r="C42" i="31" s="1"/>
  <c r="K25" i="31"/>
  <c r="K42" i="31" s="1"/>
  <c r="S25" i="31"/>
  <c r="S42" i="31" s="1"/>
  <c r="AA25" i="31"/>
  <c r="F25" i="28"/>
  <c r="N25" i="28"/>
  <c r="V25" i="28"/>
  <c r="E25" i="26"/>
  <c r="E42" i="26" s="1"/>
  <c r="M25" i="26"/>
  <c r="M42" i="26" s="1"/>
  <c r="U25" i="26"/>
  <c r="U42" i="26" s="1"/>
  <c r="F25" i="25"/>
  <c r="N25" i="25"/>
  <c r="V25" i="25"/>
  <c r="H25" i="24"/>
  <c r="P25" i="24"/>
  <c r="X25" i="24"/>
  <c r="J25" i="23"/>
  <c r="J42" i="23" s="1"/>
  <c r="R25" i="23"/>
  <c r="J25" i="20"/>
  <c r="R25" i="20"/>
  <c r="Z24" i="20"/>
  <c r="D25" i="19"/>
  <c r="L25" i="19"/>
  <c r="T25" i="19"/>
  <c r="D25" i="16"/>
  <c r="L25" i="16"/>
  <c r="T25" i="16"/>
  <c r="Y25" i="14"/>
  <c r="H25" i="12"/>
  <c r="H42" i="12" s="1"/>
  <c r="P25" i="12"/>
  <c r="P42" i="12" s="1"/>
  <c r="X25" i="12"/>
  <c r="I25" i="11"/>
  <c r="I42" i="11" s="1"/>
  <c r="I40" i="25"/>
  <c r="I42" i="25" s="1"/>
  <c r="C42" i="3"/>
  <c r="K42" i="3"/>
  <c r="J25" i="1"/>
  <c r="J42" i="1" s="1"/>
  <c r="R25" i="1"/>
  <c r="R42" i="1" s="1"/>
  <c r="AA25" i="1"/>
  <c r="D25" i="31"/>
  <c r="L25" i="31"/>
  <c r="T25" i="31"/>
  <c r="T42" i="31" s="1"/>
  <c r="C25" i="29"/>
  <c r="C42" i="29" s="1"/>
  <c r="K25" i="29"/>
  <c r="S25" i="29"/>
  <c r="AA25" i="29"/>
  <c r="W25" i="28"/>
  <c r="D25" i="27"/>
  <c r="L25" i="27"/>
  <c r="T25" i="27"/>
  <c r="T42" i="27" s="1"/>
  <c r="F25" i="26"/>
  <c r="F42" i="26" s="1"/>
  <c r="N25" i="26"/>
  <c r="N42" i="26" s="1"/>
  <c r="V25" i="26"/>
  <c r="V42" i="26" s="1"/>
  <c r="F25" i="22"/>
  <c r="N25" i="22"/>
  <c r="V25" i="22"/>
  <c r="H25" i="21"/>
  <c r="P25" i="21"/>
  <c r="P42" i="21" s="1"/>
  <c r="H25" i="18"/>
  <c r="H42" i="18" s="1"/>
  <c r="P25" i="18"/>
  <c r="X25" i="18"/>
  <c r="J25" i="17"/>
  <c r="R25" i="17"/>
  <c r="H25" i="15"/>
  <c r="P25" i="15"/>
  <c r="X25" i="15"/>
  <c r="J25" i="14"/>
  <c r="J42" i="14" s="1"/>
  <c r="R25" i="14"/>
  <c r="AA25" i="14"/>
  <c r="H25" i="13"/>
  <c r="P25" i="13"/>
  <c r="H25" i="9"/>
  <c r="P25" i="9"/>
  <c r="M42" i="12"/>
  <c r="E42" i="8"/>
  <c r="C25" i="1"/>
  <c r="K25" i="1"/>
  <c r="S25" i="1"/>
  <c r="S42" i="1" s="1"/>
  <c r="I25" i="30"/>
  <c r="Q25" i="30"/>
  <c r="Y25" i="30"/>
  <c r="D25" i="29"/>
  <c r="L25" i="29"/>
  <c r="T25" i="29"/>
  <c r="H25" i="25"/>
  <c r="H42" i="25" s="1"/>
  <c r="P25" i="25"/>
  <c r="P42" i="25" s="1"/>
  <c r="X25" i="25"/>
  <c r="J25" i="24"/>
  <c r="R25" i="24"/>
  <c r="D25" i="23"/>
  <c r="L25" i="23"/>
  <c r="T25" i="23"/>
  <c r="D25" i="20"/>
  <c r="D42" i="20" s="1"/>
  <c r="L25" i="20"/>
  <c r="L42" i="20" s="1"/>
  <c r="T25" i="20"/>
  <c r="F25" i="19"/>
  <c r="N25" i="19"/>
  <c r="V25" i="19"/>
  <c r="F25" i="16"/>
  <c r="N25" i="16"/>
  <c r="V25" i="16"/>
  <c r="V42" i="16" s="1"/>
  <c r="I25" i="13"/>
  <c r="I42" i="13" s="1"/>
  <c r="Q25" i="13"/>
  <c r="Q42" i="13" s="1"/>
  <c r="Y25" i="13"/>
  <c r="Y42" i="13" s="1"/>
  <c r="J25" i="12"/>
  <c r="R25" i="12"/>
  <c r="G42" i="5"/>
  <c r="G42" i="11"/>
  <c r="U42" i="2"/>
  <c r="J25" i="30"/>
  <c r="J42" i="30" s="1"/>
  <c r="R25" i="30"/>
  <c r="I25" i="28"/>
  <c r="Q25" i="28"/>
  <c r="Y25" i="28"/>
  <c r="F25" i="27"/>
  <c r="V25" i="27"/>
  <c r="H25" i="26"/>
  <c r="H42" i="26" s="1"/>
  <c r="P25" i="26"/>
  <c r="P42" i="26" s="1"/>
  <c r="X25" i="26"/>
  <c r="H25" i="22"/>
  <c r="P25" i="22"/>
  <c r="X25" i="22"/>
  <c r="J25" i="21"/>
  <c r="R25" i="21"/>
  <c r="J25" i="18"/>
  <c r="J42" i="18" s="1"/>
  <c r="R25" i="18"/>
  <c r="R42" i="18" s="1"/>
  <c r="Z24" i="18"/>
  <c r="D25" i="17"/>
  <c r="L25" i="17"/>
  <c r="T25" i="17"/>
  <c r="J25" i="15"/>
  <c r="R25" i="15"/>
  <c r="Z24" i="15"/>
  <c r="D25" i="14"/>
  <c r="D42" i="14" s="1"/>
  <c r="L25" i="14"/>
  <c r="T25" i="14"/>
  <c r="J25" i="13"/>
  <c r="J42" i="13" s="1"/>
  <c r="R25" i="13"/>
  <c r="R42" i="13" s="1"/>
  <c r="C25" i="12"/>
  <c r="C42" i="12" s="1"/>
  <c r="K25" i="12"/>
  <c r="K42" i="12" s="1"/>
  <c r="S25" i="12"/>
  <c r="S42" i="12" s="1"/>
  <c r="AA25" i="12"/>
  <c r="AA42" i="12" s="1"/>
  <c r="D25" i="11"/>
  <c r="F25" i="3"/>
  <c r="F42" i="3" s="1"/>
  <c r="N25" i="3"/>
  <c r="N42" i="3" s="1"/>
  <c r="V25" i="3"/>
  <c r="V42" i="3" s="1"/>
  <c r="G42" i="9"/>
  <c r="O42" i="9"/>
  <c r="E25" i="1"/>
  <c r="M25" i="1"/>
  <c r="U25" i="1"/>
  <c r="G25" i="31"/>
  <c r="O25" i="31"/>
  <c r="W25" i="31"/>
  <c r="J25" i="28"/>
  <c r="J42" i="28" s="1"/>
  <c r="R25" i="28"/>
  <c r="R42" i="28" s="1"/>
  <c r="G25" i="27"/>
  <c r="G42" i="27" s="1"/>
  <c r="W25" i="27"/>
  <c r="W42" i="27" s="1"/>
  <c r="I25" i="26"/>
  <c r="I42" i="26" s="1"/>
  <c r="Q25" i="26"/>
  <c r="Q42" i="26" s="1"/>
  <c r="Y25" i="26"/>
  <c r="Y42" i="26" s="1"/>
  <c r="J25" i="25"/>
  <c r="R25" i="25"/>
  <c r="Z24" i="25"/>
  <c r="D25" i="24"/>
  <c r="L25" i="24"/>
  <c r="T25" i="24"/>
  <c r="F25" i="23"/>
  <c r="F42" i="23" s="1"/>
  <c r="N25" i="23"/>
  <c r="N42" i="23" s="1"/>
  <c r="V25" i="23"/>
  <c r="F25" i="20"/>
  <c r="N25" i="20"/>
  <c r="V25" i="20"/>
  <c r="H25" i="19"/>
  <c r="P25" i="19"/>
  <c r="Z24" i="19"/>
  <c r="H25" i="16"/>
  <c r="H42" i="16" s="1"/>
  <c r="P25" i="16"/>
  <c r="Z24" i="16"/>
  <c r="U25" i="14"/>
  <c r="U42" i="14" s="1"/>
  <c r="D25" i="12"/>
  <c r="D42" i="12" s="1"/>
  <c r="L25" i="12"/>
  <c r="L42" i="12" s="1"/>
  <c r="T25" i="12"/>
  <c r="T42" i="12" s="1"/>
  <c r="E25" i="11"/>
  <c r="E42" i="11" s="1"/>
  <c r="I42" i="10"/>
  <c r="Z12" i="8"/>
  <c r="Z12" i="7"/>
  <c r="F25" i="1"/>
  <c r="F42" i="1" s="1"/>
  <c r="N25" i="1"/>
  <c r="V25" i="1"/>
  <c r="H25" i="31"/>
  <c r="P25" i="31"/>
  <c r="X25" i="31"/>
  <c r="G25" i="29"/>
  <c r="G42" i="29" s="1"/>
  <c r="O25" i="29"/>
  <c r="O42" i="29" s="1"/>
  <c r="W25" i="29"/>
  <c r="W42" i="29" s="1"/>
  <c r="H25" i="27"/>
  <c r="P25" i="27"/>
  <c r="X25" i="27"/>
  <c r="J25" i="26"/>
  <c r="R25" i="26"/>
  <c r="J25" i="22"/>
  <c r="R25" i="22"/>
  <c r="R42" i="22" s="1"/>
  <c r="D25" i="21"/>
  <c r="D42" i="21" s="1"/>
  <c r="L25" i="21"/>
  <c r="T25" i="21"/>
  <c r="D25" i="18"/>
  <c r="L25" i="18"/>
  <c r="T25" i="18"/>
  <c r="F25" i="17"/>
  <c r="N25" i="17"/>
  <c r="N42" i="17" s="1"/>
  <c r="V25" i="17"/>
  <c r="V42" i="17" s="1"/>
  <c r="D25" i="15"/>
  <c r="L25" i="15"/>
  <c r="T25" i="15"/>
  <c r="F25" i="14"/>
  <c r="N25" i="14"/>
  <c r="V25" i="14"/>
  <c r="D25" i="13"/>
  <c r="L25" i="13"/>
  <c r="T25" i="13"/>
  <c r="F25" i="11"/>
  <c r="F42" i="11" s="1"/>
  <c r="N25" i="11"/>
  <c r="N42" i="11" s="1"/>
  <c r="V25" i="11"/>
  <c r="V42" i="11" s="1"/>
  <c r="J25" i="7"/>
  <c r="J42" i="7" s="1"/>
  <c r="R25" i="7"/>
  <c r="R42" i="7" s="1"/>
  <c r="AA25" i="6"/>
  <c r="AA42" i="6" s="1"/>
  <c r="G25" i="2"/>
  <c r="G42" i="2" s="1"/>
  <c r="O25" i="2"/>
  <c r="O42" i="2" s="1"/>
  <c r="W25" i="2"/>
  <c r="W42" i="2" s="1"/>
  <c r="H25" i="10"/>
  <c r="H42" i="10" s="1"/>
  <c r="P25" i="10"/>
  <c r="P42" i="10" s="1"/>
  <c r="X25" i="10"/>
  <c r="I25" i="9"/>
  <c r="I42" i="9" s="1"/>
  <c r="Q25" i="9"/>
  <c r="Q42" i="9" s="1"/>
  <c r="Y25" i="9"/>
  <c r="Y42" i="9" s="1"/>
  <c r="J25" i="8"/>
  <c r="R25" i="8"/>
  <c r="D25" i="6"/>
  <c r="D42" i="6" s="1"/>
  <c r="L25" i="6"/>
  <c r="L42" i="6" s="1"/>
  <c r="T25" i="6"/>
  <c r="T42" i="6" s="1"/>
  <c r="E25" i="5"/>
  <c r="E42" i="5" s="1"/>
  <c r="M25" i="5"/>
  <c r="M42" i="5" s="1"/>
  <c r="U25" i="5"/>
  <c r="U42" i="5" s="1"/>
  <c r="F25" i="4"/>
  <c r="N25" i="4"/>
  <c r="V25" i="4"/>
  <c r="H25" i="2"/>
  <c r="H42" i="2" s="1"/>
  <c r="P25" i="2"/>
  <c r="P42" i="2" s="1"/>
  <c r="X25" i="2"/>
  <c r="C40" i="1"/>
  <c r="K40" i="1"/>
  <c r="S40" i="1"/>
  <c r="AA40" i="1"/>
  <c r="D40" i="31"/>
  <c r="L40" i="31"/>
  <c r="T40" i="31"/>
  <c r="G40" i="30"/>
  <c r="G42" i="30" s="1"/>
  <c r="O40" i="30"/>
  <c r="O42" i="30" s="1"/>
  <c r="W40" i="30"/>
  <c r="W42" i="30" s="1"/>
  <c r="H40" i="29"/>
  <c r="H42" i="29" s="1"/>
  <c r="P40" i="29"/>
  <c r="P42" i="29" s="1"/>
  <c r="C40" i="28"/>
  <c r="C42" i="28" s="1"/>
  <c r="K40" i="28"/>
  <c r="K42" i="28" s="1"/>
  <c r="S40" i="28"/>
  <c r="S42" i="28" s="1"/>
  <c r="AA40" i="28"/>
  <c r="AA42" i="28" s="1"/>
  <c r="F40" i="27"/>
  <c r="N40" i="27"/>
  <c r="N42" i="27" s="1"/>
  <c r="V40" i="27"/>
  <c r="G40" i="26"/>
  <c r="G42" i="26" s="1"/>
  <c r="O40" i="26"/>
  <c r="O42" i="26" s="1"/>
  <c r="W40" i="26"/>
  <c r="W42" i="26" s="1"/>
  <c r="J40" i="25"/>
  <c r="R40" i="25"/>
  <c r="H40" i="20"/>
  <c r="H42" i="20" s="1"/>
  <c r="P40" i="20"/>
  <c r="P42" i="20" s="1"/>
  <c r="X40" i="20"/>
  <c r="X42" i="20" s="1"/>
  <c r="Z42" i="20" s="1"/>
  <c r="Z39" i="20"/>
  <c r="C40" i="11"/>
  <c r="K40" i="11"/>
  <c r="K42" i="11" s="1"/>
  <c r="S40" i="11"/>
  <c r="S42" i="11" s="1"/>
  <c r="AA40" i="11"/>
  <c r="AA42" i="11" s="1"/>
  <c r="P25" i="11"/>
  <c r="P42" i="11" s="1"/>
  <c r="J25" i="9"/>
  <c r="J42" i="9" s="1"/>
  <c r="R25" i="9"/>
  <c r="R42" i="9" s="1"/>
  <c r="C25" i="8"/>
  <c r="C42" i="8" s="1"/>
  <c r="K25" i="8"/>
  <c r="K42" i="8" s="1"/>
  <c r="S25" i="8"/>
  <c r="S42" i="8" s="1"/>
  <c r="AA25" i="8"/>
  <c r="AA42" i="8" s="1"/>
  <c r="D25" i="7"/>
  <c r="L25" i="7"/>
  <c r="L42" i="7" s="1"/>
  <c r="T25" i="7"/>
  <c r="T42" i="7" s="1"/>
  <c r="F25" i="5"/>
  <c r="F42" i="5" s="1"/>
  <c r="N25" i="5"/>
  <c r="N42" i="5" s="1"/>
  <c r="V25" i="5"/>
  <c r="V42" i="5" s="1"/>
  <c r="G25" i="4"/>
  <c r="G42" i="4" s="1"/>
  <c r="O25" i="4"/>
  <c r="O42" i="4" s="1"/>
  <c r="W25" i="4"/>
  <c r="W42" i="4" s="1"/>
  <c r="H25" i="3"/>
  <c r="H42" i="3" s="1"/>
  <c r="P25" i="3"/>
  <c r="P42" i="3" s="1"/>
  <c r="Y25" i="2"/>
  <c r="Z34" i="12"/>
  <c r="X40" i="12"/>
  <c r="Z34" i="8"/>
  <c r="X40" i="8"/>
  <c r="G40" i="6"/>
  <c r="O40" i="6"/>
  <c r="W40" i="6"/>
  <c r="E40" i="31"/>
  <c r="E42" i="31" s="1"/>
  <c r="M40" i="31"/>
  <c r="U40" i="31"/>
  <c r="I40" i="29"/>
  <c r="I42" i="29" s="1"/>
  <c r="Q40" i="29"/>
  <c r="Q42" i="29" s="1"/>
  <c r="Y40" i="29"/>
  <c r="Y42" i="29" s="1"/>
  <c r="T40" i="28"/>
  <c r="T42" i="28" s="1"/>
  <c r="H40" i="26"/>
  <c r="P40" i="26"/>
  <c r="X40" i="26"/>
  <c r="Z40" i="26" s="1"/>
  <c r="F40" i="24"/>
  <c r="N40" i="24"/>
  <c r="V40" i="24"/>
  <c r="D40" i="3"/>
  <c r="L40" i="3"/>
  <c r="T40" i="3"/>
  <c r="Q25" i="11"/>
  <c r="Q42" i="11" s="1"/>
  <c r="Y25" i="11"/>
  <c r="Y42" i="11" s="1"/>
  <c r="J25" i="10"/>
  <c r="R25" i="10"/>
  <c r="Z24" i="10"/>
  <c r="D25" i="8"/>
  <c r="D42" i="8" s="1"/>
  <c r="L25" i="8"/>
  <c r="L42" i="8" s="1"/>
  <c r="T25" i="8"/>
  <c r="T42" i="8" s="1"/>
  <c r="E25" i="7"/>
  <c r="E42" i="7" s="1"/>
  <c r="M25" i="7"/>
  <c r="M42" i="7" s="1"/>
  <c r="U25" i="7"/>
  <c r="U42" i="7" s="1"/>
  <c r="F25" i="6"/>
  <c r="N25" i="6"/>
  <c r="V25" i="6"/>
  <c r="V42" i="6" s="1"/>
  <c r="H25" i="4"/>
  <c r="H42" i="4" s="1"/>
  <c r="P25" i="4"/>
  <c r="P42" i="4" s="1"/>
  <c r="X25" i="4"/>
  <c r="I25" i="3"/>
  <c r="I42" i="3" s="1"/>
  <c r="Q25" i="3"/>
  <c r="Q42" i="3" s="1"/>
  <c r="Y25" i="3"/>
  <c r="Y42" i="3" s="1"/>
  <c r="J25" i="2"/>
  <c r="R25" i="2"/>
  <c r="R42" i="2" s="1"/>
  <c r="Z24" i="2"/>
  <c r="Z34" i="10"/>
  <c r="E40" i="1"/>
  <c r="M40" i="1"/>
  <c r="U40" i="1"/>
  <c r="I40" i="30"/>
  <c r="Q40" i="30"/>
  <c r="Y40" i="30"/>
  <c r="X40" i="30"/>
  <c r="Z40" i="30" s="1"/>
  <c r="AA40" i="29"/>
  <c r="E40" i="28"/>
  <c r="M40" i="28"/>
  <c r="U40" i="28"/>
  <c r="H40" i="27"/>
  <c r="P40" i="27"/>
  <c r="H40" i="23"/>
  <c r="H42" i="23" s="1"/>
  <c r="P40" i="23"/>
  <c r="F40" i="21"/>
  <c r="N40" i="21"/>
  <c r="V40" i="21"/>
  <c r="H40" i="17"/>
  <c r="P40" i="17"/>
  <c r="D40" i="13"/>
  <c r="L40" i="13"/>
  <c r="T40" i="13"/>
  <c r="J25" i="11"/>
  <c r="J42" i="11" s="1"/>
  <c r="R25" i="11"/>
  <c r="R42" i="11" s="1"/>
  <c r="C25" i="10"/>
  <c r="C42" i="10" s="1"/>
  <c r="K25" i="10"/>
  <c r="K42" i="10" s="1"/>
  <c r="S25" i="10"/>
  <c r="S42" i="10" s="1"/>
  <c r="AA25" i="10"/>
  <c r="AA42" i="10" s="1"/>
  <c r="D25" i="9"/>
  <c r="D42" i="9" s="1"/>
  <c r="L25" i="9"/>
  <c r="T25" i="9"/>
  <c r="F25" i="7"/>
  <c r="F42" i="7" s="1"/>
  <c r="N25" i="7"/>
  <c r="N42" i="7" s="1"/>
  <c r="V25" i="7"/>
  <c r="V42" i="7" s="1"/>
  <c r="G25" i="6"/>
  <c r="O25" i="6"/>
  <c r="W25" i="6"/>
  <c r="W42" i="6" s="1"/>
  <c r="H25" i="5"/>
  <c r="P25" i="5"/>
  <c r="J25" i="3"/>
  <c r="J42" i="3" s="1"/>
  <c r="R25" i="3"/>
  <c r="R42" i="3" s="1"/>
  <c r="C25" i="2"/>
  <c r="C42" i="2" s="1"/>
  <c r="K25" i="2"/>
  <c r="K42" i="2" s="1"/>
  <c r="S25" i="2"/>
  <c r="S42" i="2" s="1"/>
  <c r="AA25" i="2"/>
  <c r="AA42" i="2" s="1"/>
  <c r="J40" i="11"/>
  <c r="Z34" i="4"/>
  <c r="X40" i="4"/>
  <c r="F40" i="1"/>
  <c r="N40" i="1"/>
  <c r="V40" i="1"/>
  <c r="G40" i="31"/>
  <c r="O40" i="31"/>
  <c r="W40" i="31"/>
  <c r="J40" i="30"/>
  <c r="R40" i="30"/>
  <c r="C40" i="29"/>
  <c r="K40" i="29"/>
  <c r="S40" i="29"/>
  <c r="F40" i="28"/>
  <c r="N40" i="28"/>
  <c r="V40" i="28"/>
  <c r="I40" i="27"/>
  <c r="I42" i="27" s="1"/>
  <c r="Q40" i="27"/>
  <c r="Q42" i="27" s="1"/>
  <c r="Y40" i="27"/>
  <c r="J40" i="26"/>
  <c r="R40" i="26"/>
  <c r="Z39" i="26"/>
  <c r="H40" i="24"/>
  <c r="P40" i="24"/>
  <c r="X40" i="24"/>
  <c r="Z39" i="24"/>
  <c r="D40" i="22"/>
  <c r="L40" i="22"/>
  <c r="T40" i="22"/>
  <c r="W40" i="14"/>
  <c r="D25" i="10"/>
  <c r="D42" i="10" s="1"/>
  <c r="L25" i="10"/>
  <c r="L42" i="10" s="1"/>
  <c r="T25" i="10"/>
  <c r="T42" i="10" s="1"/>
  <c r="E25" i="9"/>
  <c r="E42" i="9" s="1"/>
  <c r="M25" i="9"/>
  <c r="U25" i="9"/>
  <c r="F25" i="8"/>
  <c r="N25" i="8"/>
  <c r="V25" i="8"/>
  <c r="V42" i="8" s="1"/>
  <c r="H25" i="6"/>
  <c r="H42" i="6" s="1"/>
  <c r="P25" i="6"/>
  <c r="P42" i="6" s="1"/>
  <c r="X25" i="6"/>
  <c r="I25" i="5"/>
  <c r="I42" i="5" s="1"/>
  <c r="Q25" i="5"/>
  <c r="Q42" i="5" s="1"/>
  <c r="Y25" i="5"/>
  <c r="Y42" i="5" s="1"/>
  <c r="J25" i="4"/>
  <c r="J42" i="4" s="1"/>
  <c r="R25" i="4"/>
  <c r="R42" i="4" s="1"/>
  <c r="Z24" i="4"/>
  <c r="D25" i="2"/>
  <c r="D42" i="2" s="1"/>
  <c r="L25" i="2"/>
  <c r="L42" i="2" s="1"/>
  <c r="T25" i="2"/>
  <c r="T42" i="2" s="1"/>
  <c r="Z34" i="6"/>
  <c r="G40" i="1"/>
  <c r="G42" i="1" s="1"/>
  <c r="O40" i="1"/>
  <c r="O42" i="1" s="1"/>
  <c r="W40" i="1"/>
  <c r="W42" i="1" s="1"/>
  <c r="H40" i="31"/>
  <c r="P40" i="31"/>
  <c r="C40" i="30"/>
  <c r="K40" i="30"/>
  <c r="K42" i="30" s="1"/>
  <c r="S40" i="30"/>
  <c r="S42" i="30" s="1"/>
  <c r="AA40" i="30"/>
  <c r="AA42" i="30" s="1"/>
  <c r="D40" i="29"/>
  <c r="L40" i="29"/>
  <c r="T40" i="29"/>
  <c r="G40" i="28"/>
  <c r="G42" i="28" s="1"/>
  <c r="O40" i="28"/>
  <c r="O42" i="28" s="1"/>
  <c r="W40" i="28"/>
  <c r="J40" i="27"/>
  <c r="J42" i="27" s="1"/>
  <c r="R40" i="27"/>
  <c r="C40" i="26"/>
  <c r="C42" i="26" s="1"/>
  <c r="K40" i="26"/>
  <c r="S40" i="26"/>
  <c r="J40" i="23"/>
  <c r="R40" i="23"/>
  <c r="F40" i="18"/>
  <c r="N40" i="18"/>
  <c r="V40" i="18"/>
  <c r="D40" i="15"/>
  <c r="L40" i="15"/>
  <c r="T40" i="15"/>
  <c r="H40" i="14"/>
  <c r="P40" i="14"/>
  <c r="X40" i="14"/>
  <c r="Z40" i="14" s="1"/>
  <c r="Z39" i="14"/>
  <c r="L25" i="11"/>
  <c r="T25" i="11"/>
  <c r="T42" i="11" s="1"/>
  <c r="F25" i="9"/>
  <c r="F42" i="9" s="1"/>
  <c r="N25" i="9"/>
  <c r="N42" i="9" s="1"/>
  <c r="V25" i="9"/>
  <c r="V42" i="9" s="1"/>
  <c r="G25" i="8"/>
  <c r="G42" i="8" s="1"/>
  <c r="O25" i="8"/>
  <c r="O42" i="8" s="1"/>
  <c r="W25" i="8"/>
  <c r="W42" i="8" s="1"/>
  <c r="H25" i="7"/>
  <c r="P25" i="7"/>
  <c r="P42" i="7" s="1"/>
  <c r="J25" i="5"/>
  <c r="J42" i="5" s="1"/>
  <c r="R25" i="5"/>
  <c r="R42" i="5" s="1"/>
  <c r="C25" i="4"/>
  <c r="C42" i="4" s="1"/>
  <c r="K25" i="4"/>
  <c r="K42" i="4" s="1"/>
  <c r="S25" i="4"/>
  <c r="S42" i="4" s="1"/>
  <c r="AA25" i="4"/>
  <c r="AA42" i="4" s="1"/>
  <c r="D25" i="3"/>
  <c r="L25" i="3"/>
  <c r="T25" i="3"/>
  <c r="T42" i="3" s="1"/>
  <c r="I40" i="31"/>
  <c r="Q40" i="31"/>
  <c r="Y40" i="31"/>
  <c r="Y42" i="31" s="1"/>
  <c r="E40" i="29"/>
  <c r="M40" i="29"/>
  <c r="M42" i="29" s="1"/>
  <c r="U40" i="29"/>
  <c r="X40" i="28"/>
  <c r="Z40" i="28" s="1"/>
  <c r="D40" i="26"/>
  <c r="L40" i="26"/>
  <c r="T40" i="26"/>
  <c r="F40" i="22"/>
  <c r="N40" i="22"/>
  <c r="V40" i="22"/>
  <c r="J40" i="19"/>
  <c r="J42" i="19" s="1"/>
  <c r="R40" i="19"/>
  <c r="R42" i="19" s="1"/>
  <c r="E40" i="10"/>
  <c r="E42" i="10" s="1"/>
  <c r="M25" i="11"/>
  <c r="M42" i="11" s="1"/>
  <c r="U25" i="11"/>
  <c r="U42" i="11" s="1"/>
  <c r="F25" i="10"/>
  <c r="F42" i="10" s="1"/>
  <c r="N25" i="10"/>
  <c r="V25" i="10"/>
  <c r="H25" i="8"/>
  <c r="H42" i="8" s="1"/>
  <c r="P25" i="8"/>
  <c r="P42" i="8" s="1"/>
  <c r="X25" i="8"/>
  <c r="I25" i="7"/>
  <c r="I42" i="7" s="1"/>
  <c r="Q25" i="7"/>
  <c r="Q42" i="7" s="1"/>
  <c r="Y25" i="7"/>
  <c r="Y42" i="7" s="1"/>
  <c r="J25" i="6"/>
  <c r="R25" i="6"/>
  <c r="Z24" i="6"/>
  <c r="D25" i="4"/>
  <c r="D42" i="4" s="1"/>
  <c r="L25" i="4"/>
  <c r="L42" i="4" s="1"/>
  <c r="T25" i="4"/>
  <c r="T42" i="4" s="1"/>
  <c r="E25" i="3"/>
  <c r="E42" i="3" s="1"/>
  <c r="M25" i="3"/>
  <c r="M42" i="3" s="1"/>
  <c r="U25" i="3"/>
  <c r="U42" i="3" s="1"/>
  <c r="F25" i="2"/>
  <c r="N25" i="2"/>
  <c r="N42" i="2" s="1"/>
  <c r="V25" i="2"/>
  <c r="V42" i="2" s="1"/>
  <c r="Z34" i="31"/>
  <c r="Z34" i="29"/>
  <c r="Z34" i="28"/>
  <c r="Z34" i="27"/>
  <c r="Z34" i="26"/>
  <c r="Z34" i="24"/>
  <c r="Z34" i="22"/>
  <c r="Z34" i="20"/>
  <c r="Z34" i="19"/>
  <c r="E40" i="9"/>
  <c r="M40" i="9"/>
  <c r="U40" i="9"/>
  <c r="Z34" i="2"/>
  <c r="I40" i="1"/>
  <c r="Q40" i="1"/>
  <c r="Y40" i="1"/>
  <c r="X40" i="1"/>
  <c r="Z40" i="1" s="1"/>
  <c r="AA40" i="31"/>
  <c r="E40" i="30"/>
  <c r="E42" i="30" s="1"/>
  <c r="M40" i="30"/>
  <c r="U40" i="30"/>
  <c r="I40" i="28"/>
  <c r="Q40" i="28"/>
  <c r="Y40" i="28"/>
  <c r="D40" i="27"/>
  <c r="L40" i="27"/>
  <c r="T40" i="27"/>
  <c r="H40" i="25"/>
  <c r="P40" i="25"/>
  <c r="F40" i="10"/>
  <c r="N40" i="10"/>
  <c r="V40" i="10"/>
  <c r="I40" i="4"/>
  <c r="I42" i="4" s="1"/>
  <c r="Q40" i="4"/>
  <c r="Q42" i="4" s="1"/>
  <c r="Y40" i="4"/>
  <c r="Y42" i="4" s="1"/>
  <c r="J40" i="20"/>
  <c r="R40" i="20"/>
  <c r="D40" i="19"/>
  <c r="L40" i="19"/>
  <c r="T40" i="19"/>
  <c r="D40" i="16"/>
  <c r="L40" i="16"/>
  <c r="T40" i="16"/>
  <c r="F40" i="15"/>
  <c r="N40" i="15"/>
  <c r="V40" i="15"/>
  <c r="Y40" i="14"/>
  <c r="I40" i="12"/>
  <c r="I42" i="12" s="1"/>
  <c r="Q40" i="12"/>
  <c r="Q42" i="12" s="1"/>
  <c r="Y40" i="12"/>
  <c r="Y42" i="12" s="1"/>
  <c r="D40" i="11"/>
  <c r="L40" i="11"/>
  <c r="T40" i="11"/>
  <c r="E40" i="8"/>
  <c r="M40" i="8"/>
  <c r="M42" i="8" s="1"/>
  <c r="U40" i="8"/>
  <c r="U42" i="8" s="1"/>
  <c r="G40" i="7"/>
  <c r="G42" i="7" s="1"/>
  <c r="O40" i="7"/>
  <c r="O42" i="7" s="1"/>
  <c r="W40" i="7"/>
  <c r="W42" i="7" s="1"/>
  <c r="H40" i="21"/>
  <c r="P40" i="21"/>
  <c r="H40" i="18"/>
  <c r="P40" i="18"/>
  <c r="X40" i="18"/>
  <c r="Z40" i="18" s="1"/>
  <c r="J40" i="17"/>
  <c r="R40" i="17"/>
  <c r="J40" i="14"/>
  <c r="R40" i="14"/>
  <c r="G40" i="13"/>
  <c r="O40" i="13"/>
  <c r="O42" i="13" s="1"/>
  <c r="W40" i="13"/>
  <c r="W42" i="13" s="1"/>
  <c r="J40" i="12"/>
  <c r="R40" i="12"/>
  <c r="G40" i="9"/>
  <c r="O40" i="9"/>
  <c r="W40" i="9"/>
  <c r="W42" i="9" s="1"/>
  <c r="H40" i="7"/>
  <c r="P40" i="7"/>
  <c r="X40" i="7"/>
  <c r="Z40" i="7" s="1"/>
  <c r="Z39" i="7"/>
  <c r="C40" i="5"/>
  <c r="C42" i="5" s="1"/>
  <c r="K40" i="5"/>
  <c r="K42" i="5" s="1"/>
  <c r="S40" i="5"/>
  <c r="S42" i="5" s="1"/>
  <c r="AA40" i="5"/>
  <c r="AA42" i="5" s="1"/>
  <c r="AA40" i="26"/>
  <c r="AA42" i="26" s="1"/>
  <c r="D40" i="25"/>
  <c r="D42" i="25" s="1"/>
  <c r="L40" i="25"/>
  <c r="L42" i="25" s="1"/>
  <c r="T40" i="25"/>
  <c r="T42" i="25" s="1"/>
  <c r="J40" i="24"/>
  <c r="R40" i="24"/>
  <c r="D40" i="23"/>
  <c r="L40" i="23"/>
  <c r="T40" i="23"/>
  <c r="D40" i="20"/>
  <c r="L40" i="20"/>
  <c r="T40" i="20"/>
  <c r="F40" i="19"/>
  <c r="N40" i="19"/>
  <c r="V40" i="19"/>
  <c r="F40" i="16"/>
  <c r="N40" i="16"/>
  <c r="V40" i="16"/>
  <c r="H40" i="15"/>
  <c r="P40" i="15"/>
  <c r="AA40" i="14"/>
  <c r="H40" i="13"/>
  <c r="P40" i="13"/>
  <c r="X40" i="13"/>
  <c r="Z40" i="13" s="1"/>
  <c r="I40" i="10"/>
  <c r="J40" i="6"/>
  <c r="R40" i="6"/>
  <c r="E40" i="4"/>
  <c r="E42" i="4" s="1"/>
  <c r="M40" i="4"/>
  <c r="M42" i="4" s="1"/>
  <c r="U40" i="4"/>
  <c r="U42" i="4" s="1"/>
  <c r="H40" i="3"/>
  <c r="P40" i="3"/>
  <c r="X40" i="3"/>
  <c r="Z40" i="3" s="1"/>
  <c r="Z39" i="3"/>
  <c r="E40" i="25"/>
  <c r="E42" i="25" s="1"/>
  <c r="M40" i="25"/>
  <c r="M42" i="25" s="1"/>
  <c r="H40" i="22"/>
  <c r="P40" i="22"/>
  <c r="X40" i="22"/>
  <c r="J40" i="21"/>
  <c r="R40" i="21"/>
  <c r="J40" i="18"/>
  <c r="R40" i="18"/>
  <c r="Z39" i="18"/>
  <c r="D40" i="17"/>
  <c r="L40" i="17"/>
  <c r="T40" i="17"/>
  <c r="D40" i="14"/>
  <c r="L40" i="14"/>
  <c r="T40" i="14"/>
  <c r="G40" i="11"/>
  <c r="O40" i="11"/>
  <c r="O42" i="11" s="1"/>
  <c r="W40" i="11"/>
  <c r="W42" i="11" s="1"/>
  <c r="J40" i="10"/>
  <c r="R40" i="10"/>
  <c r="F40" i="4"/>
  <c r="N40" i="4"/>
  <c r="V40" i="4"/>
  <c r="F40" i="25"/>
  <c r="N40" i="25"/>
  <c r="V40" i="25"/>
  <c r="D40" i="24"/>
  <c r="L40" i="24"/>
  <c r="T40" i="24"/>
  <c r="F40" i="23"/>
  <c r="N40" i="23"/>
  <c r="V40" i="23"/>
  <c r="F40" i="20"/>
  <c r="N40" i="20"/>
  <c r="V40" i="20"/>
  <c r="H40" i="19"/>
  <c r="P40" i="19"/>
  <c r="H40" i="16"/>
  <c r="P40" i="16"/>
  <c r="X40" i="16"/>
  <c r="J40" i="15"/>
  <c r="R40" i="15"/>
  <c r="Z39" i="13"/>
  <c r="E40" i="12"/>
  <c r="E42" i="12" s="1"/>
  <c r="M40" i="12"/>
  <c r="U40" i="12"/>
  <c r="U42" i="12" s="1"/>
  <c r="H40" i="11"/>
  <c r="P40" i="11"/>
  <c r="X40" i="11"/>
  <c r="Z40" i="11" s="1"/>
  <c r="I40" i="8"/>
  <c r="I42" i="8" s="1"/>
  <c r="Q40" i="8"/>
  <c r="Q42" i="8" s="1"/>
  <c r="Y40" i="8"/>
  <c r="Y42" i="8" s="1"/>
  <c r="J40" i="22"/>
  <c r="R40" i="22"/>
  <c r="Z39" i="22"/>
  <c r="D40" i="21"/>
  <c r="L40" i="21"/>
  <c r="T40" i="21"/>
  <c r="D40" i="18"/>
  <c r="L40" i="18"/>
  <c r="T40" i="18"/>
  <c r="F40" i="17"/>
  <c r="N40" i="17"/>
  <c r="V40" i="17"/>
  <c r="F40" i="14"/>
  <c r="N40" i="14"/>
  <c r="V40" i="14"/>
  <c r="C40" i="13"/>
  <c r="C42" i="13" s="1"/>
  <c r="K40" i="13"/>
  <c r="K42" i="13" s="1"/>
  <c r="S40" i="13"/>
  <c r="S42" i="13" s="1"/>
  <c r="AA40" i="13"/>
  <c r="F40" i="12"/>
  <c r="F42" i="12" s="1"/>
  <c r="N40" i="12"/>
  <c r="N42" i="12" s="1"/>
  <c r="V40" i="12"/>
  <c r="V42" i="12" s="1"/>
  <c r="J40" i="8"/>
  <c r="R40" i="8"/>
  <c r="D40" i="7"/>
  <c r="L40" i="7"/>
  <c r="T40" i="7"/>
  <c r="M40" i="10"/>
  <c r="M42" i="10" s="1"/>
  <c r="U40" i="10"/>
  <c r="U42" i="10" s="1"/>
  <c r="H40" i="9"/>
  <c r="P40" i="9"/>
  <c r="X40" i="9"/>
  <c r="Z40" i="9" s="1"/>
  <c r="I40" i="6"/>
  <c r="I42" i="6" s="1"/>
  <c r="Q40" i="6"/>
  <c r="Q42" i="6" s="1"/>
  <c r="Y40" i="6"/>
  <c r="Z40" i="6" s="1"/>
  <c r="D40" i="5"/>
  <c r="L40" i="5"/>
  <c r="T40" i="5"/>
  <c r="E40" i="2"/>
  <c r="E42" i="2" s="1"/>
  <c r="M40" i="2"/>
  <c r="M42" i="2" s="1"/>
  <c r="U40" i="2"/>
  <c r="C40" i="3"/>
  <c r="K40" i="3"/>
  <c r="S40" i="3"/>
  <c r="S42" i="3" s="1"/>
  <c r="AA40" i="3"/>
  <c r="AA42" i="3" s="1"/>
  <c r="F40" i="2"/>
  <c r="N40" i="2"/>
  <c r="V40" i="2"/>
  <c r="C40" i="9"/>
  <c r="C42" i="9" s="1"/>
  <c r="K40" i="9"/>
  <c r="K42" i="9" s="1"/>
  <c r="S40" i="9"/>
  <c r="AA40" i="9"/>
  <c r="AA42" i="9" s="1"/>
  <c r="F40" i="8"/>
  <c r="N40" i="8"/>
  <c r="V40" i="8"/>
  <c r="G40" i="5"/>
  <c r="O40" i="5"/>
  <c r="O42" i="5" s="1"/>
  <c r="W40" i="5"/>
  <c r="W42" i="5" s="1"/>
  <c r="J40" i="4"/>
  <c r="R40" i="4"/>
  <c r="Q40" i="10"/>
  <c r="Q42" i="10" s="1"/>
  <c r="Y40" i="10"/>
  <c r="Y42" i="10" s="1"/>
  <c r="D40" i="9"/>
  <c r="L40" i="9"/>
  <c r="T40" i="9"/>
  <c r="E40" i="6"/>
  <c r="E42" i="6" s="1"/>
  <c r="M40" i="6"/>
  <c r="M42" i="6" s="1"/>
  <c r="U40" i="6"/>
  <c r="U42" i="6" s="1"/>
  <c r="H40" i="5"/>
  <c r="P40" i="5"/>
  <c r="X40" i="5"/>
  <c r="Z40" i="5" s="1"/>
  <c r="I40" i="2"/>
  <c r="Q40" i="2"/>
  <c r="Q42" i="2" s="1"/>
  <c r="Y40" i="2"/>
  <c r="Z39" i="8"/>
  <c r="C40" i="7"/>
  <c r="K40" i="7"/>
  <c r="K42" i="7" s="1"/>
  <c r="S40" i="7"/>
  <c r="S42" i="7" s="1"/>
  <c r="AA40" i="7"/>
  <c r="AA42" i="7" s="1"/>
  <c r="F40" i="6"/>
  <c r="N40" i="6"/>
  <c r="V40" i="6"/>
  <c r="G40" i="3"/>
  <c r="G42" i="3" s="1"/>
  <c r="O40" i="3"/>
  <c r="O42" i="3" s="1"/>
  <c r="W40" i="3"/>
  <c r="W42" i="3" s="1"/>
  <c r="J40" i="2"/>
  <c r="R40" i="2"/>
  <c r="Z48" i="2"/>
  <c r="Z39" i="21"/>
  <c r="X40" i="21"/>
  <c r="Z40" i="21" s="1"/>
  <c r="Z39" i="25"/>
  <c r="X40" i="25"/>
  <c r="Z40" i="25" s="1"/>
  <c r="Z39" i="23"/>
  <c r="X40" i="23"/>
  <c r="Z40" i="23" s="1"/>
  <c r="Z40" i="20"/>
  <c r="Z39" i="15"/>
  <c r="X40" i="15"/>
  <c r="Z40" i="15" s="1"/>
  <c r="X40" i="31"/>
  <c r="Z40" i="31" s="1"/>
  <c r="X40" i="29"/>
  <c r="Z40" i="22"/>
  <c r="Z39" i="17"/>
  <c r="X40" i="17"/>
  <c r="Z40" i="17" s="1"/>
  <c r="Z39" i="27"/>
  <c r="X40" i="27"/>
  <c r="Z40" i="27" s="1"/>
  <c r="Z40" i="24"/>
  <c r="Z39" i="19"/>
  <c r="X40" i="19"/>
  <c r="Z40" i="19" s="1"/>
  <c r="Z40" i="16"/>
  <c r="Z25" i="1"/>
  <c r="X25" i="28"/>
  <c r="Z24" i="21"/>
  <c r="X25" i="21"/>
  <c r="Z24" i="27"/>
  <c r="Z24" i="26"/>
  <c r="Z24" i="23"/>
  <c r="X25" i="23"/>
  <c r="X25" i="19"/>
  <c r="X25" i="17"/>
  <c r="Z25" i="14"/>
  <c r="X25" i="16"/>
  <c r="Z24" i="13"/>
  <c r="X25" i="13"/>
  <c r="Z24" i="14"/>
  <c r="X25" i="11"/>
  <c r="X25" i="9"/>
  <c r="X25" i="7"/>
  <c r="X25" i="5"/>
  <c r="X25" i="3"/>
  <c r="T42" i="5" l="1"/>
  <c r="K42" i="1"/>
  <c r="Z25" i="15"/>
  <c r="X42" i="15"/>
  <c r="Z42" i="15" s="1"/>
  <c r="Z25" i="24"/>
  <c r="X42" i="24"/>
  <c r="Z42" i="24" s="1"/>
  <c r="Y42" i="1"/>
  <c r="D42" i="3"/>
  <c r="H42" i="7"/>
  <c r="L42" i="11"/>
  <c r="F42" i="8"/>
  <c r="G42" i="6"/>
  <c r="J42" i="2"/>
  <c r="N42" i="6"/>
  <c r="Z40" i="8"/>
  <c r="D42" i="7"/>
  <c r="Z25" i="2"/>
  <c r="X42" i="2"/>
  <c r="V42" i="14"/>
  <c r="F42" i="17"/>
  <c r="J42" i="22"/>
  <c r="P42" i="19"/>
  <c r="T42" i="24"/>
  <c r="U42" i="1"/>
  <c r="R42" i="15"/>
  <c r="R42" i="21"/>
  <c r="V42" i="27"/>
  <c r="N42" i="16"/>
  <c r="T42" i="23"/>
  <c r="T42" i="29"/>
  <c r="C42" i="1"/>
  <c r="P42" i="9"/>
  <c r="P42" i="15"/>
  <c r="H42" i="21"/>
  <c r="L42" i="27"/>
  <c r="L42" i="31"/>
  <c r="Z25" i="12"/>
  <c r="X42" i="12"/>
  <c r="Z42" i="12" s="1"/>
  <c r="L42" i="19"/>
  <c r="P42" i="24"/>
  <c r="V42" i="28"/>
  <c r="Q42" i="1"/>
  <c r="D42" i="5"/>
  <c r="F42" i="15"/>
  <c r="F42" i="21"/>
  <c r="U42" i="28"/>
  <c r="S42" i="26"/>
  <c r="Z25" i="11"/>
  <c r="X42" i="11"/>
  <c r="Z42" i="11" s="1"/>
  <c r="Z25" i="13"/>
  <c r="X42" i="13"/>
  <c r="Z42" i="13" s="1"/>
  <c r="Z40" i="29"/>
  <c r="F42" i="2"/>
  <c r="R42" i="6"/>
  <c r="V42" i="10"/>
  <c r="U42" i="9"/>
  <c r="F42" i="6"/>
  <c r="R42" i="10"/>
  <c r="Z25" i="10"/>
  <c r="X42" i="10"/>
  <c r="Z42" i="10" s="1"/>
  <c r="N42" i="14"/>
  <c r="T42" i="18"/>
  <c r="R42" i="26"/>
  <c r="Z25" i="31"/>
  <c r="X42" i="31"/>
  <c r="Z42" i="31" s="1"/>
  <c r="H42" i="19"/>
  <c r="L42" i="24"/>
  <c r="M42" i="1"/>
  <c r="J42" i="15"/>
  <c r="J42" i="21"/>
  <c r="F42" i="27"/>
  <c r="F42" i="16"/>
  <c r="L42" i="23"/>
  <c r="L42" i="29"/>
  <c r="H42" i="9"/>
  <c r="H42" i="15"/>
  <c r="V42" i="22"/>
  <c r="D42" i="27"/>
  <c r="D42" i="31"/>
  <c r="D42" i="19"/>
  <c r="H42" i="24"/>
  <c r="N42" i="28"/>
  <c r="I42" i="1"/>
  <c r="P42" i="17"/>
  <c r="T42" i="22"/>
  <c r="M42" i="28"/>
  <c r="Z25" i="29"/>
  <c r="X42" i="29"/>
  <c r="Z42" i="29" s="1"/>
  <c r="V42" i="24"/>
  <c r="K42" i="26"/>
  <c r="L42" i="13"/>
  <c r="L42" i="3"/>
  <c r="D42" i="13"/>
  <c r="G42" i="31"/>
  <c r="Z25" i="3"/>
  <c r="X42" i="3"/>
  <c r="Z42" i="3" s="1"/>
  <c r="Z25" i="16"/>
  <c r="X42" i="16"/>
  <c r="Z42" i="16" s="1"/>
  <c r="Z25" i="21"/>
  <c r="X42" i="21"/>
  <c r="Z42" i="21" s="1"/>
  <c r="J42" i="6"/>
  <c r="N42" i="10"/>
  <c r="M42" i="9"/>
  <c r="J42" i="10"/>
  <c r="Z40" i="10"/>
  <c r="F42" i="14"/>
  <c r="L42" i="18"/>
  <c r="J42" i="26"/>
  <c r="P42" i="31"/>
  <c r="V42" i="20"/>
  <c r="D42" i="24"/>
  <c r="E42" i="1"/>
  <c r="T42" i="17"/>
  <c r="Z25" i="22"/>
  <c r="X42" i="22"/>
  <c r="Z42" i="22" s="1"/>
  <c r="Y42" i="28"/>
  <c r="R42" i="12"/>
  <c r="V42" i="19"/>
  <c r="D42" i="23"/>
  <c r="D42" i="29"/>
  <c r="P42" i="13"/>
  <c r="R42" i="17"/>
  <c r="N42" i="22"/>
  <c r="W42" i="28"/>
  <c r="AA42" i="1"/>
  <c r="V42" i="25"/>
  <c r="F42" i="28"/>
  <c r="H42" i="17"/>
  <c r="L42" i="22"/>
  <c r="E42" i="28"/>
  <c r="N42" i="24"/>
  <c r="X42" i="30"/>
  <c r="Z42" i="30" s="1"/>
  <c r="X42" i="1"/>
  <c r="Z42" i="1" s="1"/>
  <c r="O42" i="6"/>
  <c r="Z25" i="6"/>
  <c r="X42" i="6"/>
  <c r="Z42" i="6" s="1"/>
  <c r="Z40" i="4"/>
  <c r="Z40" i="12"/>
  <c r="V42" i="4"/>
  <c r="T42" i="15"/>
  <c r="D42" i="18"/>
  <c r="X42" i="27"/>
  <c r="Z42" i="27" s="1"/>
  <c r="Z25" i="27"/>
  <c r="H42" i="31"/>
  <c r="N42" i="20"/>
  <c r="L42" i="17"/>
  <c r="P42" i="22"/>
  <c r="Q42" i="28"/>
  <c r="J42" i="12"/>
  <c r="N42" i="19"/>
  <c r="R42" i="24"/>
  <c r="Y42" i="30"/>
  <c r="H42" i="13"/>
  <c r="J42" i="17"/>
  <c r="F42" i="22"/>
  <c r="AA42" i="29"/>
  <c r="Y42" i="14"/>
  <c r="Z42" i="14" s="1"/>
  <c r="R42" i="20"/>
  <c r="N42" i="25"/>
  <c r="AA42" i="31"/>
  <c r="X42" i="14"/>
  <c r="V42" i="18"/>
  <c r="D42" i="22"/>
  <c r="F42" i="24"/>
  <c r="Z25" i="8"/>
  <c r="X42" i="8"/>
  <c r="Z42" i="8" s="1"/>
  <c r="O42" i="31"/>
  <c r="D42" i="16"/>
  <c r="D42" i="26"/>
  <c r="N42" i="8"/>
  <c r="Z25" i="26"/>
  <c r="P42" i="5"/>
  <c r="T42" i="9"/>
  <c r="Z25" i="4"/>
  <c r="X42" i="4"/>
  <c r="Z42" i="4" s="1"/>
  <c r="N42" i="4"/>
  <c r="R42" i="8"/>
  <c r="L42" i="15"/>
  <c r="T42" i="21"/>
  <c r="P42" i="27"/>
  <c r="V42" i="1"/>
  <c r="F42" i="20"/>
  <c r="R42" i="25"/>
  <c r="T42" i="14"/>
  <c r="D42" i="17"/>
  <c r="H42" i="22"/>
  <c r="I42" i="28"/>
  <c r="F42" i="19"/>
  <c r="J42" i="24"/>
  <c r="Q42" i="30"/>
  <c r="AA42" i="14"/>
  <c r="Z25" i="18"/>
  <c r="X42" i="18"/>
  <c r="Z42" i="18" s="1"/>
  <c r="S42" i="29"/>
  <c r="T42" i="16"/>
  <c r="J42" i="20"/>
  <c r="F42" i="25"/>
  <c r="H42" i="11"/>
  <c r="P42" i="14"/>
  <c r="N42" i="18"/>
  <c r="T42" i="26"/>
  <c r="Z25" i="23"/>
  <c r="X42" i="23"/>
  <c r="Z42" i="23" s="1"/>
  <c r="T42" i="19"/>
  <c r="L42" i="5"/>
  <c r="Z25" i="5"/>
  <c r="X42" i="5"/>
  <c r="Z42" i="5" s="1"/>
  <c r="Z25" i="7"/>
  <c r="X42" i="7"/>
  <c r="Z42" i="7" s="1"/>
  <c r="Z25" i="17"/>
  <c r="X42" i="17"/>
  <c r="Z42" i="17" s="1"/>
  <c r="Z25" i="9"/>
  <c r="X42" i="9"/>
  <c r="Z42" i="9" s="1"/>
  <c r="Z25" i="19"/>
  <c r="X42" i="19"/>
  <c r="Z42" i="19" s="1"/>
  <c r="Z25" i="28"/>
  <c r="X42" i="28"/>
  <c r="Z42" i="28" s="1"/>
  <c r="H42" i="5"/>
  <c r="L42" i="9"/>
  <c r="Y42" i="2"/>
  <c r="F42" i="4"/>
  <c r="J42" i="8"/>
  <c r="T42" i="13"/>
  <c r="D42" i="15"/>
  <c r="L42" i="21"/>
  <c r="H42" i="27"/>
  <c r="N42" i="1"/>
  <c r="P42" i="16"/>
  <c r="V42" i="23"/>
  <c r="J42" i="25"/>
  <c r="W42" i="31"/>
  <c r="D42" i="11"/>
  <c r="L42" i="14"/>
  <c r="X42" i="26"/>
  <c r="Z42" i="26" s="1"/>
  <c r="R42" i="30"/>
  <c r="T42" i="20"/>
  <c r="Z25" i="25"/>
  <c r="X42" i="25"/>
  <c r="Z42" i="25" s="1"/>
  <c r="I42" i="30"/>
  <c r="R42" i="14"/>
  <c r="P42" i="18"/>
  <c r="K42" i="29"/>
  <c r="L42" i="16"/>
  <c r="R42" i="23"/>
  <c r="H42" i="14"/>
  <c r="F42" i="18"/>
  <c r="L42" i="26"/>
  <c r="Z42" i="2" l="1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<sst xmlns="http://schemas.openxmlformats.org/spreadsheetml/2006/main" count="3720" uniqueCount="105">
  <si>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</si>
  <si>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</si>
  <si>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</si>
  <si>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</si>
  <si>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</si>
  <si>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</si>
  <si>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</si>
  <si>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</si>
  <si>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</si>
  <si>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</si>
  <si>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</si>
  <si>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</si>
  <si>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</si>
  <si>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</si>
  <si>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</si>
  <si>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</si>
  <si>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</si>
  <si>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</si>
  <si>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</si>
  <si>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</si>
  <si>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</si>
  <si>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</si>
  <si>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</si>
  <si>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</si>
  <si>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</si>
  <si>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</si>
  <si>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</si>
  <si>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</si>
  <si>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</si>
  <si>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</si>
  <si>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</si>
  <si>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</si>
  <si>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</si>
  <si>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</si>
  <si>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</si>
  <si>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</si>
  <si>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</si>
  <si>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</si>
  <si>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</si>
  <si>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</si>
  <si>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</si>
  <si>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</si>
  <si>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</si>
  <si>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</si>
  <si>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</si>
  <si>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</si>
  <si>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</si>
  <si>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</si>
  <si>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</si>
  <si>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</si>
  <si>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</si>
  <si>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</si>
  <si>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</si>
  <si>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</si>
  <si>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</si>
  <si>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</si>
  <si>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</si>
  <si>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</si>
  <si>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</si>
  <si>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</si>
  <si>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</si>
  <si>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</si>
  <si>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</si>
  <si>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</si>
  <si>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</si>
  <si>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</si>
  <si>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</si>
  <si>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</si>
  <si>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</si>
  <si>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</si>
  <si>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</si>
  <si>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Waste management                                   ) for 4th Quarter ended 30 June 2022 (Figures Finalised as at 2022/08/09)</t>
  </si>
  <si>
    <t>Western Cape: Cederberg (WC012) - Table C6 Quarterly Budget Statement - Financial Position ( Waste management                                   ) for 4th Quarter ended 30 June 2022 (Figures Finalised as at 2022/08/09)</t>
  </si>
  <si>
    <t>Western Cape: Bergrivier (WC013) - Table C6 Quarterly Budget Statement - Financial Position ( Waste management                                   ) for 4th Quarter ended 30 June 2022 (Figures Finalised as at 2022/08/09)</t>
  </si>
  <si>
    <t>Western Cape: Saldanha Bay (WC014) - Table C6 Quarterly Budget Statement - Financial Position ( Waste management                                   ) for 4th Quarter ended 30 June 2022 (Figures Finalised as at 2022/08/09)</t>
  </si>
  <si>
    <t>Western Cape: Swartland (WC015) - Table C6 Quarterly Budget Statement - Financial Position ( Waste management                                   ) for 4th Quarter ended 30 June 2022 (Figures Finalised as at 2022/08/09)</t>
  </si>
  <si>
    <t>Western Cape: West Coast (DC1) - Table C6 Quarterly Budget Statement - Financial Position ( Waste management                                   ) for 4th Quarter ended 30 June 2022 (Figures Finalised as at 2022/08/09)</t>
  </si>
  <si>
    <t>Western Cape: Witzenberg (WC022) - Table C6 Quarterly Budget Statement - Financial Position ( Waste management                                   ) for 4th Quarter ended 30 June 2022 (Figures Finalised as at 2022/08/09)</t>
  </si>
  <si>
    <t>Western Cape: Drakenstein (WC023) - Table C6 Quarterly Budget Statement - Financial Position ( Waste management                                   ) for 4th Quarter ended 30 June 2022 (Figures Finalised as at 2022/08/09)</t>
  </si>
  <si>
    <t>Western Cape: Stellenbosch (WC024) - Table C6 Quarterly Budget Statement - Financial Position ( Waste management                                   ) for 4th Quarter ended 30 June 2022 (Figures Finalised as at 2022/08/09)</t>
  </si>
  <si>
    <t>Western Cape: Breede Valley (WC025) - Table C6 Quarterly Budget Statement - Financial Position ( Waste management                                   ) for 4th Quarter ended 30 June 2022 (Figures Finalised as at 2022/08/09)</t>
  </si>
  <si>
    <t>Western Cape: Langeberg (WC026) - Table C6 Quarterly Budget Statement - Financial Position ( Waste management                                   ) for 4th Quarter ended 30 June 2022 (Figures Finalised as at 2022/08/09)</t>
  </si>
  <si>
    <t>Western Cape: Cape Winelands DM (DC2) - Table C6 Quarterly Budget Statement - Financial Position ( Waste management                                   ) for 4th Quarter ended 30 June 2022 (Figures Finalised as at 2022/08/09)</t>
  </si>
  <si>
    <t>Western Cape: Theewaterskloof (WC031) - Table C6 Quarterly Budget Statement - Financial Position ( Waste management                                   ) for 4th Quarter ended 30 June 2022 (Figures Finalised as at 2022/08/09)</t>
  </si>
  <si>
    <t>Western Cape: Overstrand (WC032) - Table C6 Quarterly Budget Statement - Financial Position ( Waste management                                   ) for 4th Quarter ended 30 June 2022 (Figures Finalised as at 2022/08/09)</t>
  </si>
  <si>
    <t>Western Cape: Cape Agulhas (WC033) - Table C6 Quarterly Budget Statement - Financial Position ( Waste management                                   ) for 4th Quarter ended 30 June 2022 (Figures Finalised as at 2022/08/09)</t>
  </si>
  <si>
    <t>Western Cape: Swellendam (WC034) - Table C6 Quarterly Budget Statement - Financial Position ( Waste management                                   ) for 4th Quarter ended 30 June 2022 (Figures Finalised as at 2022/08/09)</t>
  </si>
  <si>
    <t>Western Cape: Overberg (DC3) - Table C6 Quarterly Budget Statement - Financial Position ( Waste management                                   ) for 4th Quarter ended 30 June 2022 (Figures Finalised as at 2022/08/09)</t>
  </si>
  <si>
    <t>Western Cape: Kannaland (WC041) - Table C6 Quarterly Budget Statement - Financial Position ( Waste management                                   ) for 4th Quarter ended 30 June 2022 (Figures Finalised as at 2022/08/09)</t>
  </si>
  <si>
    <t>Western Cape: Hessequa (WC042) - Table C6 Quarterly Budget Statement - Financial Position ( Waste management                                   ) for 4th Quarter ended 30 June 2022 (Figures Finalised as at 2022/08/09)</t>
  </si>
  <si>
    <t>Western Cape: Mossel Bay (WC043) - Table C6 Quarterly Budget Statement - Financial Position ( Waste management                                   ) for 4th Quarter ended 30 June 2022 (Figures Finalised as at 2022/08/09)</t>
  </si>
  <si>
    <t>Western Cape: George (WC044) - Table C6 Quarterly Budget Statement - Financial Position ( Waste management                                   ) for 4th Quarter ended 30 June 2022 (Figures Finalised as at 2022/08/09)</t>
  </si>
  <si>
    <t>Western Cape: Oudtshoorn (WC045) - Table C6 Quarterly Budget Statement - Financial Position ( Waste management                                   ) for 4th Quarter ended 30 June 2022 (Figures Finalised as at 2022/08/09)</t>
  </si>
  <si>
    <t>Western Cape: Bitou (WC047) - Table C6 Quarterly Budget Statement - Financial Position ( Waste management                                   ) for 4th Quarter ended 30 June 2022 (Figures Finalised as at 2022/08/09)</t>
  </si>
  <si>
    <t>Western Cape: Knysna (WC048) - Table C6 Quarterly Budget Statement - Financial Position ( Waste management                                   ) for 4th Quarter ended 30 June 2022 (Figures Finalised as at 2022/08/09)</t>
  </si>
  <si>
    <t>Western Cape: Garden Route (DC4) - Table C6 Quarterly Budget Statement - Financial Position ( Waste management                                   ) for 4th Quarter ended 30 June 2022 (Figures Finalised as at 2022/08/09)</t>
  </si>
  <si>
    <t>Western Cape: Laingsburg (WC051) - Table C6 Quarterly Budget Statement - Financial Position ( Waste management                                   ) for 4th Quarter ended 30 June 2022 (Figures Finalised as at 2022/08/09)</t>
  </si>
  <si>
    <t>Western Cape: Prince Albert (WC052) - Table C6 Quarterly Budget Statement - Financial Position ( Waste management                                   ) for 4th Quarter ended 30 June 2022 (Figures Finalised as at 2022/08/09)</t>
  </si>
  <si>
    <t>Western Cape: Beaufort West (WC053) - Table C6 Quarterly Budget Statement - Financial Position ( Waste management                                   ) for 4th Quarter ended 30 June 2022 (Figures Finalised as at 2022/08/09)</t>
  </si>
  <si>
    <t>Western Cape: Central Karoo (DC5)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</si>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</sst>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100210297</v>
      </c>
      <c r="D8" s="18"/>
      <c r="E8" s="19"/>
      <c r="F8" s="20">
        <v>232522132</v>
      </c>
      <c r="G8" s="20">
        <v>92744611</v>
      </c>
      <c r="H8" s="20">
        <v>-6747597</v>
      </c>
      <c r="I8" s="20">
        <v>-6483704</v>
      </c>
      <c r="J8" s="20">
        <v>79513310</v>
      </c>
      <c r="K8" s="20">
        <v>-8756569</v>
      </c>
      <c r="L8" s="20">
        <v>110220761</v>
      </c>
      <c r="M8" s="20">
        <v>-19019406</v>
      </c>
      <c r="N8" s="20">
        <v>82444786</v>
      </c>
      <c r="O8" s="20">
        <v>129660248</v>
      </c>
      <c r="P8" s="20">
        <v>14167578</v>
      </c>
      <c r="Q8" s="20">
        <v>2391084</v>
      </c>
      <c r="R8" s="20">
        <v>146218910</v>
      </c>
      <c r="S8" s="20">
        <v>18407228</v>
      </c>
      <c r="T8" s="20">
        <v>10308317</v>
      </c>
      <c r="U8" s="20">
        <v>7023003</v>
      </c>
      <c r="V8" s="20">
        <v>35738548</v>
      </c>
      <c r="W8" s="20">
        <v>343915554</v>
      </c>
      <c r="X8" s="20"/>
      <c r="Y8" s="20">
        <v>343915554</v>
      </c>
      <c r="Z8" s="21"/>
      <c r="AA8" s="22">
        <v>232522132</v>
      </c>
    </row>
    <row r="9" spans="1:27" x14ac:dyDescent="0.25">
      <c r="A9" s="23" t="s">
        <v>37</v>
      </c>
      <c r="B9" s="17" t="s">
        <v>32</v>
      </c>
      <c r="C9" s="18">
        <v>53603217</v>
      </c>
      <c r="D9" s="18"/>
      <c r="E9" s="19"/>
      <c r="F9" s="20"/>
      <c r="G9" s="20">
        <v>31678021</v>
      </c>
      <c r="H9" s="20">
        <v>26319</v>
      </c>
      <c r="I9" s="20">
        <v>-11302</v>
      </c>
      <c r="J9" s="20">
        <v>31693038</v>
      </c>
      <c r="K9" s="20">
        <v>-81961</v>
      </c>
      <c r="L9" s="20">
        <v>6189</v>
      </c>
      <c r="M9" s="20">
        <v>-88308</v>
      </c>
      <c r="N9" s="20">
        <v>-164080</v>
      </c>
      <c r="O9" s="20">
        <v>-238205</v>
      </c>
      <c r="P9" s="20">
        <v>-1667625</v>
      </c>
      <c r="Q9" s="20">
        <v>2085418</v>
      </c>
      <c r="R9" s="20">
        <v>179588</v>
      </c>
      <c r="S9" s="20">
        <v>29922</v>
      </c>
      <c r="T9" s="20">
        <v>-1525668</v>
      </c>
      <c r="U9" s="20">
        <v>22955785</v>
      </c>
      <c r="V9" s="20">
        <v>21460039</v>
      </c>
      <c r="W9" s="20">
        <v>53168585</v>
      </c>
      <c r="X9" s="20"/>
      <c r="Y9" s="20">
        <v>53168585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21511859</v>
      </c>
      <c r="D11" s="18"/>
      <c r="E11" s="19">
        <v>17474065</v>
      </c>
      <c r="F11" s="20">
        <v>22350822</v>
      </c>
      <c r="G11" s="20">
        <v>21511859</v>
      </c>
      <c r="H11" s="20"/>
      <c r="I11" s="20"/>
      <c r="J11" s="20">
        <v>21511859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21511859</v>
      </c>
      <c r="X11" s="20">
        <v>838963</v>
      </c>
      <c r="Y11" s="20">
        <v>20672896</v>
      </c>
      <c r="Z11" s="21">
        <v>2464.1010390207912</v>
      </c>
      <c r="AA11" s="22">
        <v>22350822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175325373</v>
      </c>
      <c r="D12" s="29">
        <f>SUM(D6:D11)</f>
        <v>0</v>
      </c>
      <c r="E12" s="30">
        <f t="shared" si="0"/>
        <v>17474065</v>
      </c>
      <c r="F12" s="31">
        <f t="shared" si="0"/>
        <v>254872954</v>
      </c>
      <c r="G12" s="31">
        <f t="shared" si="0"/>
        <v>145934491</v>
      </c>
      <c r="H12" s="31">
        <f t="shared" si="0"/>
        <v>-6721278</v>
      </c>
      <c r="I12" s="31">
        <f t="shared" si="0"/>
        <v>-6495006</v>
      </c>
      <c r="J12" s="31">
        <f t="shared" si="0"/>
        <v>132718207</v>
      </c>
      <c r="K12" s="31">
        <f t="shared" si="0"/>
        <v>-8838530</v>
      </c>
      <c r="L12" s="31">
        <f t="shared" si="0"/>
        <v>110226950</v>
      </c>
      <c r="M12" s="31">
        <f t="shared" si="0"/>
        <v>-19107714</v>
      </c>
      <c r="N12" s="31">
        <f t="shared" si="0"/>
        <v>82280706</v>
      </c>
      <c r="O12" s="31">
        <f t="shared" si="0"/>
        <v>129422043</v>
      </c>
      <c r="P12" s="31">
        <f t="shared" si="0"/>
        <v>12499953</v>
      </c>
      <c r="Q12" s="31">
        <f t="shared" si="0"/>
        <v>4476502</v>
      </c>
      <c r="R12" s="31">
        <f t="shared" si="0"/>
        <v>146398498</v>
      </c>
      <c r="S12" s="31">
        <f t="shared" si="0"/>
        <v>18437150</v>
      </c>
      <c r="T12" s="31">
        <f t="shared" si="0"/>
        <v>8782649</v>
      </c>
      <c r="U12" s="31">
        <f t="shared" si="0"/>
        <v>29978788</v>
      </c>
      <c r="V12" s="31">
        <f t="shared" si="0"/>
        <v>57198587</v>
      </c>
      <c r="W12" s="31">
        <f t="shared" si="0"/>
        <v>418595998</v>
      </c>
      <c r="X12" s="31">
        <f t="shared" si="0"/>
        <v>838963</v>
      </c>
      <c r="Y12" s="31">
        <f t="shared" si="0"/>
        <v>417757035</v>
      </c>
      <c r="Z12" s="32">
        <f>+IF(X12&lt;&gt;0,+(Y12/X12)*100,0)</f>
        <v>49794.452794700126</v>
      </c>
      <c r="AA12" s="33">
        <f>SUM(AA6:AA11)</f>
        <v>254872954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1369102494</v>
      </c>
      <c r="D19" s="18"/>
      <c r="E19" s="19">
        <v>440460591</v>
      </c>
      <c r="F19" s="20">
        <v>1498504773</v>
      </c>
      <c r="G19" s="20">
        <v>1366700172</v>
      </c>
      <c r="H19" s="20">
        <v>1671356</v>
      </c>
      <c r="I19" s="20">
        <v>-1073086</v>
      </c>
      <c r="J19" s="20">
        <v>1367298442</v>
      </c>
      <c r="K19" s="20">
        <v>11216050</v>
      </c>
      <c r="L19" s="20">
        <v>-600451</v>
      </c>
      <c r="M19" s="20">
        <v>14793895</v>
      </c>
      <c r="N19" s="20">
        <v>25409494</v>
      </c>
      <c r="O19" s="20">
        <v>18898</v>
      </c>
      <c r="P19" s="20">
        <v>912669</v>
      </c>
      <c r="Q19" s="20">
        <v>6569098</v>
      </c>
      <c r="R19" s="20">
        <v>7500665</v>
      </c>
      <c r="S19" s="20">
        <v>6007227</v>
      </c>
      <c r="T19" s="20">
        <v>3759223</v>
      </c>
      <c r="U19" s="20">
        <v>29670257</v>
      </c>
      <c r="V19" s="20">
        <v>39436707</v>
      </c>
      <c r="W19" s="20">
        <v>1439645308</v>
      </c>
      <c r="X19" s="20">
        <v>127411580</v>
      </c>
      <c r="Y19" s="20">
        <v>1312233728</v>
      </c>
      <c r="Z19" s="21">
        <v>1029.9171613757555</v>
      </c>
      <c r="AA19" s="22">
        <v>1498504773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/>
      <c r="F22" s="20">
        <v>340</v>
      </c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>
        <v>340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1369102834</v>
      </c>
      <c r="D24" s="29">
        <f>SUM(D15:D23)</f>
        <v>0</v>
      </c>
      <c r="E24" s="36">
        <f t="shared" si="1"/>
        <v>440460591</v>
      </c>
      <c r="F24" s="37">
        <f t="shared" si="1"/>
        <v>1498505113</v>
      </c>
      <c r="G24" s="37">
        <f t="shared" si="1"/>
        <v>1366700512</v>
      </c>
      <c r="H24" s="37">
        <f t="shared" si="1"/>
        <v>1671356</v>
      </c>
      <c r="I24" s="37">
        <f t="shared" si="1"/>
        <v>-1073086</v>
      </c>
      <c r="J24" s="37">
        <f t="shared" si="1"/>
        <v>1367298782</v>
      </c>
      <c r="K24" s="37">
        <f t="shared" si="1"/>
        <v>11216050</v>
      </c>
      <c r="L24" s="37">
        <f t="shared" si="1"/>
        <v>-600451</v>
      </c>
      <c r="M24" s="37">
        <f t="shared" si="1"/>
        <v>14793895</v>
      </c>
      <c r="N24" s="37">
        <f t="shared" si="1"/>
        <v>25409494</v>
      </c>
      <c r="O24" s="37">
        <f t="shared" si="1"/>
        <v>18898</v>
      </c>
      <c r="P24" s="37">
        <f t="shared" si="1"/>
        <v>912669</v>
      </c>
      <c r="Q24" s="37">
        <f t="shared" si="1"/>
        <v>6569098</v>
      </c>
      <c r="R24" s="37">
        <f t="shared" si="1"/>
        <v>7500665</v>
      </c>
      <c r="S24" s="37">
        <f t="shared" si="1"/>
        <v>6007227</v>
      </c>
      <c r="T24" s="37">
        <f t="shared" si="1"/>
        <v>3759223</v>
      </c>
      <c r="U24" s="37">
        <f t="shared" si="1"/>
        <v>29670257</v>
      </c>
      <c r="V24" s="37">
        <f t="shared" si="1"/>
        <v>39436707</v>
      </c>
      <c r="W24" s="37">
        <f t="shared" si="1"/>
        <v>1439645648</v>
      </c>
      <c r="X24" s="37">
        <f t="shared" si="1"/>
        <v>127411580</v>
      </c>
      <c r="Y24" s="37">
        <f t="shared" si="1"/>
        <v>1312234068</v>
      </c>
      <c r="Z24" s="38">
        <f>+IF(X24&lt;&gt;0,+(Y24/X24)*100,0)</f>
        <v>1029.9174282274814</v>
      </c>
      <c r="AA24" s="39">
        <f>SUM(AA15:AA23)</f>
        <v>1498505113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1544428207</v>
      </c>
      <c r="D25" s="29">
        <f>+D12+D24</f>
        <v>0</v>
      </c>
      <c r="E25" s="30">
        <f t="shared" si="2"/>
        <v>457934656</v>
      </c>
      <c r="F25" s="31">
        <f t="shared" si="2"/>
        <v>1753378067</v>
      </c>
      <c r="G25" s="31">
        <f t="shared" si="2"/>
        <v>1512635003</v>
      </c>
      <c r="H25" s="31">
        <f t="shared" si="2"/>
        <v>-5049922</v>
      </c>
      <c r="I25" s="31">
        <f t="shared" si="2"/>
        <v>-7568092</v>
      </c>
      <c r="J25" s="31">
        <f t="shared" si="2"/>
        <v>1500016989</v>
      </c>
      <c r="K25" s="31">
        <f t="shared" si="2"/>
        <v>2377520</v>
      </c>
      <c r="L25" s="31">
        <f t="shared" si="2"/>
        <v>109626499</v>
      </c>
      <c r="M25" s="31">
        <f t="shared" si="2"/>
        <v>-4313819</v>
      </c>
      <c r="N25" s="31">
        <f t="shared" si="2"/>
        <v>107690200</v>
      </c>
      <c r="O25" s="31">
        <f t="shared" si="2"/>
        <v>129440941</v>
      </c>
      <c r="P25" s="31">
        <f t="shared" si="2"/>
        <v>13412622</v>
      </c>
      <c r="Q25" s="31">
        <f t="shared" si="2"/>
        <v>11045600</v>
      </c>
      <c r="R25" s="31">
        <f t="shared" si="2"/>
        <v>153899163</v>
      </c>
      <c r="S25" s="31">
        <f t="shared" si="2"/>
        <v>24444377</v>
      </c>
      <c r="T25" s="31">
        <f t="shared" si="2"/>
        <v>12541872</v>
      </c>
      <c r="U25" s="31">
        <f t="shared" si="2"/>
        <v>59649045</v>
      </c>
      <c r="V25" s="31">
        <f t="shared" si="2"/>
        <v>96635294</v>
      </c>
      <c r="W25" s="31">
        <f t="shared" si="2"/>
        <v>1858241646</v>
      </c>
      <c r="X25" s="31">
        <f t="shared" si="2"/>
        <v>128250543</v>
      </c>
      <c r="Y25" s="31">
        <f t="shared" si="2"/>
        <v>1729991103</v>
      </c>
      <c r="Z25" s="32">
        <f>+IF(X25&lt;&gt;0,+(Y25/X25)*100,0)</f>
        <v>1348.9152268150631</v>
      </c>
      <c r="AA25" s="33">
        <f>+AA12+AA24</f>
        <v>1753378067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>
        <v>696746</v>
      </c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>
        <v>9916</v>
      </c>
      <c r="P31" s="20">
        <v>12663</v>
      </c>
      <c r="Q31" s="20">
        <v>-1908</v>
      </c>
      <c r="R31" s="20">
        <v>20671</v>
      </c>
      <c r="S31" s="20">
        <v>822</v>
      </c>
      <c r="T31" s="20">
        <v>15308</v>
      </c>
      <c r="U31" s="20">
        <v>46936</v>
      </c>
      <c r="V31" s="20">
        <v>63066</v>
      </c>
      <c r="W31" s="20">
        <v>1054505</v>
      </c>
      <c r="X31" s="20"/>
      <c r="Y31" s="20">
        <v>1054505</v>
      </c>
      <c r="Z31" s="21"/>
      <c r="AA31" s="22">
        <v>696746</v>
      </c>
    </row>
    <row r="32" spans="1:27" x14ac:dyDescent="0.25">
      <c r="A32" s="23" t="s">
        <v>58</v>
      </c>
      <c r="B32" s="17" t="s">
        <v>32</v>
      </c>
      <c r="C32" s="18">
        <v>8160375</v>
      </c>
      <c r="D32" s="18"/>
      <c r="E32" s="19"/>
      <c r="F32" s="20">
        <v>93318054</v>
      </c>
      <c r="G32" s="20">
        <v>-290139091</v>
      </c>
      <c r="H32" s="20">
        <v>28206813</v>
      </c>
      <c r="I32" s="20">
        <v>20827042</v>
      </c>
      <c r="J32" s="20">
        <v>-241105236</v>
      </c>
      <c r="K32" s="20">
        <v>54949669</v>
      </c>
      <c r="L32" s="20">
        <v>-3687614318</v>
      </c>
      <c r="M32" s="20">
        <v>-79093654</v>
      </c>
      <c r="N32" s="20">
        <v>-3711758303</v>
      </c>
      <c r="O32" s="20">
        <v>59828861</v>
      </c>
      <c r="P32" s="20">
        <v>-2042901</v>
      </c>
      <c r="Q32" s="20">
        <v>-140000818</v>
      </c>
      <c r="R32" s="20">
        <v>-82214858</v>
      </c>
      <c r="S32" s="20">
        <v>55315581</v>
      </c>
      <c r="T32" s="20">
        <v>-3405821420</v>
      </c>
      <c r="U32" s="20">
        <v>111284214</v>
      </c>
      <c r="V32" s="20">
        <v>-3239221625</v>
      </c>
      <c r="W32" s="20">
        <v>-7274300022</v>
      </c>
      <c r="X32" s="20"/>
      <c r="Y32" s="20">
        <v>-7274300022</v>
      </c>
      <c r="Z32" s="21"/>
      <c r="AA32" s="22">
        <v>93318054</v>
      </c>
    </row>
    <row r="33" spans="1:27" x14ac:dyDescent="0.25">
      <c r="A33" s="23" t="s">
        <v>59</v>
      </c>
      <c r="B33" s="17" t="s">
        <v>32</v>
      </c>
      <c r="C33" s="18">
        <v>157020070</v>
      </c>
      <c r="D33" s="18"/>
      <c r="E33" s="19"/>
      <c r="F33" s="20">
        <v>166805120</v>
      </c>
      <c r="G33" s="20">
        <v>157020072</v>
      </c>
      <c r="H33" s="20"/>
      <c r="I33" s="20"/>
      <c r="J33" s="20">
        <v>157020072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157020072</v>
      </c>
      <c r="X33" s="20"/>
      <c r="Y33" s="20">
        <v>157020072</v>
      </c>
      <c r="Z33" s="21"/>
      <c r="AA33" s="22">
        <v>166805120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165877191</v>
      </c>
      <c r="D34" s="29">
        <f>SUM(D29:D33)</f>
        <v>0</v>
      </c>
      <c r="E34" s="30">
        <f t="shared" si="3"/>
        <v>0</v>
      </c>
      <c r="F34" s="31">
        <f t="shared" si="3"/>
        <v>260819920</v>
      </c>
      <c r="G34" s="31">
        <f t="shared" si="3"/>
        <v>-132385602</v>
      </c>
      <c r="H34" s="31">
        <f t="shared" si="3"/>
        <v>28312195</v>
      </c>
      <c r="I34" s="31">
        <f t="shared" si="3"/>
        <v>20883953</v>
      </c>
      <c r="J34" s="31">
        <f t="shared" si="3"/>
        <v>-83189454</v>
      </c>
      <c r="K34" s="31">
        <f t="shared" si="3"/>
        <v>54958480</v>
      </c>
      <c r="L34" s="31">
        <f t="shared" si="3"/>
        <v>-3687602675</v>
      </c>
      <c r="M34" s="31">
        <f t="shared" si="3"/>
        <v>-79039050</v>
      </c>
      <c r="N34" s="31">
        <f t="shared" si="3"/>
        <v>-3711683245</v>
      </c>
      <c r="O34" s="31">
        <f t="shared" si="3"/>
        <v>59838777</v>
      </c>
      <c r="P34" s="31">
        <f t="shared" si="3"/>
        <v>-2030238</v>
      </c>
      <c r="Q34" s="31">
        <f t="shared" si="3"/>
        <v>-140002726</v>
      </c>
      <c r="R34" s="31">
        <f t="shared" si="3"/>
        <v>-82194187</v>
      </c>
      <c r="S34" s="31">
        <f t="shared" si="3"/>
        <v>55316403</v>
      </c>
      <c r="T34" s="31">
        <f t="shared" si="3"/>
        <v>-3405806112</v>
      </c>
      <c r="U34" s="31">
        <f t="shared" si="3"/>
        <v>111331150</v>
      </c>
      <c r="V34" s="31">
        <f t="shared" si="3"/>
        <v>-3239158559</v>
      </c>
      <c r="W34" s="31">
        <f t="shared" si="3"/>
        <v>-7116225445</v>
      </c>
      <c r="X34" s="31">
        <f t="shared" si="3"/>
        <v>0</v>
      </c>
      <c r="Y34" s="31">
        <f t="shared" si="3"/>
        <v>-7116225445</v>
      </c>
      <c r="Z34" s="32">
        <f>+IF(X34&lt;&gt;0,+(Y34/X34)*100,0)</f>
        <v>0</v>
      </c>
      <c r="AA34" s="33">
        <f>SUM(AA29:AA33)</f>
        <v>260819920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497228057</v>
      </c>
      <c r="D38" s="18"/>
      <c r="E38" s="19"/>
      <c r="F38" s="20">
        <v>487443013</v>
      </c>
      <c r="G38" s="20">
        <v>497228060</v>
      </c>
      <c r="H38" s="20"/>
      <c r="I38" s="20"/>
      <c r="J38" s="20">
        <v>497228060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497228060</v>
      </c>
      <c r="X38" s="20"/>
      <c r="Y38" s="20">
        <v>497228060</v>
      </c>
      <c r="Z38" s="21"/>
      <c r="AA38" s="22">
        <v>487443013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497228057</v>
      </c>
      <c r="D39" s="29">
        <f>SUM(D37:D38)</f>
        <v>0</v>
      </c>
      <c r="E39" s="36">
        <f t="shared" si="4"/>
        <v>0</v>
      </c>
      <c r="F39" s="37">
        <f t="shared" si="4"/>
        <v>487443013</v>
      </c>
      <c r="G39" s="37">
        <f t="shared" si="4"/>
        <v>497228060</v>
      </c>
      <c r="H39" s="37">
        <f t="shared" si="4"/>
        <v>0</v>
      </c>
      <c r="I39" s="37">
        <f t="shared" si="4"/>
        <v>0</v>
      </c>
      <c r="J39" s="37">
        <f t="shared" si="4"/>
        <v>497228060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497228060</v>
      </c>
      <c r="X39" s="37">
        <f t="shared" si="4"/>
        <v>0</v>
      </c>
      <c r="Y39" s="37">
        <f t="shared" si="4"/>
        <v>497228060</v>
      </c>
      <c r="Z39" s="38">
        <f>+IF(X39&lt;&gt;0,+(Y39/X39)*100,0)</f>
        <v>0</v>
      </c>
      <c r="AA39" s="39">
        <f>SUM(AA37:AA38)</f>
        <v>487443013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663105248</v>
      </c>
      <c r="D40" s="29">
        <f>+D34+D39</f>
        <v>0</v>
      </c>
      <c r="E40" s="30">
        <f t="shared" si="5"/>
        <v>0</v>
      </c>
      <c r="F40" s="31">
        <f t="shared" si="5"/>
        <v>748262933</v>
      </c>
      <c r="G40" s="31">
        <f t="shared" si="5"/>
        <v>364842458</v>
      </c>
      <c r="H40" s="31">
        <f t="shared" si="5"/>
        <v>28312195</v>
      </c>
      <c r="I40" s="31">
        <f t="shared" si="5"/>
        <v>20883953</v>
      </c>
      <c r="J40" s="31">
        <f t="shared" si="5"/>
        <v>414038606</v>
      </c>
      <c r="K40" s="31">
        <f t="shared" si="5"/>
        <v>54958480</v>
      </c>
      <c r="L40" s="31">
        <f t="shared" si="5"/>
        <v>-3687602675</v>
      </c>
      <c r="M40" s="31">
        <f t="shared" si="5"/>
        <v>-79039050</v>
      </c>
      <c r="N40" s="31">
        <f t="shared" si="5"/>
        <v>-3711683245</v>
      </c>
      <c r="O40" s="31">
        <f t="shared" si="5"/>
        <v>59838777</v>
      </c>
      <c r="P40" s="31">
        <f t="shared" si="5"/>
        <v>-2030238</v>
      </c>
      <c r="Q40" s="31">
        <f t="shared" si="5"/>
        <v>-140002726</v>
      </c>
      <c r="R40" s="31">
        <f t="shared" si="5"/>
        <v>-82194187</v>
      </c>
      <c r="S40" s="31">
        <f t="shared" si="5"/>
        <v>55316403</v>
      </c>
      <c r="T40" s="31">
        <f t="shared" si="5"/>
        <v>-3405806112</v>
      </c>
      <c r="U40" s="31">
        <f t="shared" si="5"/>
        <v>111331150</v>
      </c>
      <c r="V40" s="31">
        <f t="shared" si="5"/>
        <v>-3239158559</v>
      </c>
      <c r="W40" s="31">
        <f t="shared" si="5"/>
        <v>-6618997385</v>
      </c>
      <c r="X40" s="31">
        <f t="shared" si="5"/>
        <v>0</v>
      </c>
      <c r="Y40" s="31">
        <f t="shared" si="5"/>
        <v>-6618997385</v>
      </c>
      <c r="Z40" s="32">
        <f>+IF(X40&lt;&gt;0,+(Y40/X40)*100,0)</f>
        <v>0</v>
      </c>
      <c r="AA40" s="33">
        <f>+AA34+AA39</f>
        <v>748262933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881322959</v>
      </c>
      <c r="D42" s="43">
        <f>+D25-D40</f>
        <v>0</v>
      </c>
      <c r="E42" s="44">
        <f t="shared" si="6"/>
        <v>457934656</v>
      </c>
      <c r="F42" s="45">
        <f t="shared" si="6"/>
        <v>1005115134</v>
      </c>
      <c r="G42" s="45">
        <f t="shared" si="6"/>
        <v>1147792545</v>
      </c>
      <c r="H42" s="45">
        <f t="shared" si="6"/>
        <v>-33362117</v>
      </c>
      <c r="I42" s="45">
        <f t="shared" si="6"/>
        <v>-28452045</v>
      </c>
      <c r="J42" s="45">
        <f t="shared" si="6"/>
        <v>1085978383</v>
      </c>
      <c r="K42" s="45">
        <f t="shared" si="6"/>
        <v>-52580960</v>
      </c>
      <c r="L42" s="45">
        <f t="shared" si="6"/>
        <v>3797229174</v>
      </c>
      <c r="M42" s="45">
        <f t="shared" si="6"/>
        <v>74725231</v>
      </c>
      <c r="N42" s="45">
        <f t="shared" si="6"/>
        <v>3819373445</v>
      </c>
      <c r="O42" s="45">
        <f t="shared" si="6"/>
        <v>69602164</v>
      </c>
      <c r="P42" s="45">
        <f t="shared" si="6"/>
        <v>15442860</v>
      </c>
      <c r="Q42" s="45">
        <f t="shared" si="6"/>
        <v>151048326</v>
      </c>
      <c r="R42" s="45">
        <f t="shared" si="6"/>
        <v>236093350</v>
      </c>
      <c r="S42" s="45">
        <f t="shared" si="6"/>
        <v>-30872026</v>
      </c>
      <c r="T42" s="45">
        <f t="shared" si="6"/>
        <v>3418347984</v>
      </c>
      <c r="U42" s="45">
        <f t="shared" si="6"/>
        <v>-51682105</v>
      </c>
      <c r="V42" s="45">
        <f t="shared" si="6"/>
        <v>3335793853</v>
      </c>
      <c r="W42" s="45">
        <f t="shared" si="6"/>
        <v>8477239031</v>
      </c>
      <c r="X42" s="45">
        <f t="shared" si="6"/>
        <v>128250543</v>
      </c>
      <c r="Y42" s="45">
        <f t="shared" si="6"/>
        <v>8348988488</v>
      </c>
      <c r="Z42" s="46">
        <f>+IF(X42&lt;&gt;0,+(Y42/X42)*100,0)</f>
        <v>6509.9049818447938</v>
      </c>
      <c r="AA42" s="47">
        <f>+AA25-AA40</f>
        <v>1005115134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1152919830</v>
      </c>
      <c r="D45" s="18"/>
      <c r="E45" s="19">
        <v>-12601666</v>
      </c>
      <c r="F45" s="20">
        <v>1098121700</v>
      </c>
      <c r="G45" s="20">
        <v>1099423865</v>
      </c>
      <c r="H45" s="20">
        <v>-3265018</v>
      </c>
      <c r="I45" s="20">
        <v>-248611</v>
      </c>
      <c r="J45" s="20">
        <v>1095910236</v>
      </c>
      <c r="K45" s="20">
        <v>-578308</v>
      </c>
      <c r="L45" s="20">
        <v>-1131747</v>
      </c>
      <c r="M45" s="20">
        <v>-254891</v>
      </c>
      <c r="N45" s="20">
        <v>-1964946</v>
      </c>
      <c r="O45" s="20">
        <v>-2259385</v>
      </c>
      <c r="P45" s="20">
        <v>-358450</v>
      </c>
      <c r="Q45" s="20">
        <v>-1709055</v>
      </c>
      <c r="R45" s="20">
        <v>-4326890</v>
      </c>
      <c r="S45" s="20">
        <v>-486326</v>
      </c>
      <c r="T45" s="20">
        <v>-487751</v>
      </c>
      <c r="U45" s="20"/>
      <c r="V45" s="20">
        <v>-974077</v>
      </c>
      <c r="W45" s="20">
        <v>1088644323</v>
      </c>
      <c r="X45" s="20">
        <v>-1302167</v>
      </c>
      <c r="Y45" s="20">
        <v>1089946490</v>
      </c>
      <c r="Z45" s="48">
        <v>-83702.512043386145</v>
      </c>
      <c r="AA45" s="22">
        <v>1098121700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>
        <v>16200000</v>
      </c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>
        <v>16200000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1169119830</v>
      </c>
      <c r="D48" s="51">
        <f>SUM(D45:D47)</f>
        <v>0</v>
      </c>
      <c r="E48" s="52">
        <f t="shared" si="7"/>
        <v>-12601666</v>
      </c>
      <c r="F48" s="53">
        <f t="shared" si="7"/>
        <v>1114321700</v>
      </c>
      <c r="G48" s="53">
        <f t="shared" si="7"/>
        <v>1115623865</v>
      </c>
      <c r="H48" s="53">
        <f t="shared" si="7"/>
        <v>-3265018</v>
      </c>
      <c r="I48" s="53">
        <f t="shared" si="7"/>
        <v>-248611</v>
      </c>
      <c r="J48" s="53">
        <f t="shared" si="7"/>
        <v>1112110236</v>
      </c>
      <c r="K48" s="53">
        <f t="shared" si="7"/>
        <v>-578308</v>
      </c>
      <c r="L48" s="53">
        <f t="shared" si="7"/>
        <v>-1131747</v>
      </c>
      <c r="M48" s="53">
        <f t="shared" si="7"/>
        <v>-254891</v>
      </c>
      <c r="N48" s="53">
        <f t="shared" si="7"/>
        <v>-1964946</v>
      </c>
      <c r="O48" s="53">
        <f t="shared" si="7"/>
        <v>-2259385</v>
      </c>
      <c r="P48" s="53">
        <f t="shared" si="7"/>
        <v>-358450</v>
      </c>
      <c r="Q48" s="53">
        <f t="shared" si="7"/>
        <v>-1709055</v>
      </c>
      <c r="R48" s="53">
        <f t="shared" si="7"/>
        <v>-4326890</v>
      </c>
      <c r="S48" s="53">
        <f t="shared" si="7"/>
        <v>-486326</v>
      </c>
      <c r="T48" s="53">
        <f t="shared" si="7"/>
        <v>-487751</v>
      </c>
      <c r="U48" s="53">
        <f t="shared" si="7"/>
        <v>0</v>
      </c>
      <c r="V48" s="53">
        <f t="shared" si="7"/>
        <v>-974077</v>
      </c>
      <c r="W48" s="53">
        <f t="shared" si="7"/>
        <v>1104844323</v>
      </c>
      <c r="X48" s="53">
        <f t="shared" si="7"/>
        <v>-1302167</v>
      </c>
      <c r="Y48" s="53">
        <f t="shared" si="7"/>
        <v>1106146490</v>
      </c>
      <c r="Z48" s="54">
        <f>+IF(X48&lt;&gt;0,+(Y48/X48)*100,0)</f>
        <v>-84946.592103777773</v>
      </c>
      <c r="AA48" s="55">
        <f>SUM(AA45:AA47)</f>
        <v>1114321700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5263966</v>
      </c>
      <c r="F6" s="20">
        <v>-2679510</v>
      </c>
      <c r="G6" s="20"/>
      <c r="H6" s="20"/>
      <c r="I6" s="20">
        <v>-180007</v>
      </c>
      <c r="J6" s="20">
        <v>-180007</v>
      </c>
      <c r="K6" s="20">
        <v>-177771</v>
      </c>
      <c r="L6" s="20">
        <v>-253877</v>
      </c>
      <c r="M6" s="20">
        <v>-130112</v>
      </c>
      <c r="N6" s="20">
        <v>-561760</v>
      </c>
      <c r="O6" s="20">
        <v>-200760</v>
      </c>
      <c r="P6" s="20">
        <v>-106078</v>
      </c>
      <c r="Q6" s="20">
        <v>-314802</v>
      </c>
      <c r="R6" s="20">
        <v>-621640</v>
      </c>
      <c r="S6" s="20">
        <v>-194466</v>
      </c>
      <c r="T6" s="20">
        <v>-123295</v>
      </c>
      <c r="U6" s="20">
        <v>-17523</v>
      </c>
      <c r="V6" s="20">
        <v>-335284</v>
      </c>
      <c r="W6" s="20">
        <v>-1698691</v>
      </c>
      <c r="X6" s="20">
        <v>-2679510</v>
      </c>
      <c r="Y6" s="20">
        <v>980819</v>
      </c>
      <c r="Z6" s="21">
        <v>-36.604416479132382</v>
      </c>
      <c r="AA6" s="22">
        <v>-2679510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6450755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11714721</v>
      </c>
      <c r="F12" s="31">
        <f t="shared" si="0"/>
        <v>-2679510</v>
      </c>
      <c r="G12" s="31">
        <f t="shared" si="0"/>
        <v>0</v>
      </c>
      <c r="H12" s="31">
        <f t="shared" si="0"/>
        <v>0</v>
      </c>
      <c r="I12" s="31">
        <f t="shared" si="0"/>
        <v>-180007</v>
      </c>
      <c r="J12" s="31">
        <f t="shared" si="0"/>
        <v>-180007</v>
      </c>
      <c r="K12" s="31">
        <f t="shared" si="0"/>
        <v>-177771</v>
      </c>
      <c r="L12" s="31">
        <f t="shared" si="0"/>
        <v>-253877</v>
      </c>
      <c r="M12" s="31">
        <f t="shared" si="0"/>
        <v>-130112</v>
      </c>
      <c r="N12" s="31">
        <f t="shared" si="0"/>
        <v>-561760</v>
      </c>
      <c r="O12" s="31">
        <f t="shared" si="0"/>
        <v>-200760</v>
      </c>
      <c r="P12" s="31">
        <f t="shared" si="0"/>
        <v>-106078</v>
      </c>
      <c r="Q12" s="31">
        <f t="shared" si="0"/>
        <v>-314802</v>
      </c>
      <c r="R12" s="31">
        <f t="shared" si="0"/>
        <v>-621640</v>
      </c>
      <c r="S12" s="31">
        <f t="shared" si="0"/>
        <v>-194466</v>
      </c>
      <c r="T12" s="31">
        <f t="shared" si="0"/>
        <v>-123295</v>
      </c>
      <c r="U12" s="31">
        <f t="shared" si="0"/>
        <v>-17523</v>
      </c>
      <c r="V12" s="31">
        <f t="shared" si="0"/>
        <v>-335284</v>
      </c>
      <c r="W12" s="31">
        <f t="shared" si="0"/>
        <v>-1698691</v>
      </c>
      <c r="X12" s="31">
        <f t="shared" si="0"/>
        <v>-2679510</v>
      </c>
      <c r="Y12" s="31">
        <f t="shared" si="0"/>
        <v>980819</v>
      </c>
      <c r="Z12" s="32">
        <f>+IF(X12&lt;&gt;0,+(Y12/X12)*100,0)</f>
        <v>-36.604416479132382</v>
      </c>
      <c r="AA12" s="33">
        <f>SUM(AA6:AA11)</f>
        <v>-2679510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6268246</v>
      </c>
      <c r="F19" s="20">
        <v>500000</v>
      </c>
      <c r="G19" s="20"/>
      <c r="H19" s="20"/>
      <c r="I19" s="20"/>
      <c r="J19" s="20"/>
      <c r="K19" s="20"/>
      <c r="L19" s="20"/>
      <c r="M19" s="20"/>
      <c r="N19" s="20"/>
      <c r="O19" s="20">
        <v>-28876</v>
      </c>
      <c r="P19" s="20"/>
      <c r="Q19" s="20"/>
      <c r="R19" s="20">
        <v>-28876</v>
      </c>
      <c r="S19" s="20"/>
      <c r="T19" s="20"/>
      <c r="U19" s="20"/>
      <c r="V19" s="20"/>
      <c r="W19" s="20">
        <v>-28876</v>
      </c>
      <c r="X19" s="20">
        <v>500000</v>
      </c>
      <c r="Y19" s="20">
        <v>-528876</v>
      </c>
      <c r="Z19" s="21">
        <v>-105.7752</v>
      </c>
      <c r="AA19" s="22">
        <v>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6268246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-28876</v>
      </c>
      <c r="P24" s="37">
        <f t="shared" si="1"/>
        <v>0</v>
      </c>
      <c r="Q24" s="37">
        <f t="shared" si="1"/>
        <v>0</v>
      </c>
      <c r="R24" s="37">
        <f t="shared" si="1"/>
        <v>-28876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-28876</v>
      </c>
      <c r="X24" s="37">
        <f t="shared" si="1"/>
        <v>500000</v>
      </c>
      <c r="Y24" s="37">
        <f t="shared" si="1"/>
        <v>-528876</v>
      </c>
      <c r="Z24" s="38">
        <f>+IF(X24&lt;&gt;0,+(Y24/X24)*100,0)</f>
        <v>-105.7752</v>
      </c>
      <c r="AA24" s="39">
        <f>SUM(AA15:AA23)</f>
        <v>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17982967</v>
      </c>
      <c r="F25" s="31">
        <f t="shared" si="2"/>
        <v>-2179510</v>
      </c>
      <c r="G25" s="31">
        <f t="shared" si="2"/>
        <v>0</v>
      </c>
      <c r="H25" s="31">
        <f t="shared" si="2"/>
        <v>0</v>
      </c>
      <c r="I25" s="31">
        <f t="shared" si="2"/>
        <v>-180007</v>
      </c>
      <c r="J25" s="31">
        <f t="shared" si="2"/>
        <v>-180007</v>
      </c>
      <c r="K25" s="31">
        <f t="shared" si="2"/>
        <v>-177771</v>
      </c>
      <c r="L25" s="31">
        <f t="shared" si="2"/>
        <v>-253877</v>
      </c>
      <c r="M25" s="31">
        <f t="shared" si="2"/>
        <v>-130112</v>
      </c>
      <c r="N25" s="31">
        <f t="shared" si="2"/>
        <v>-561760</v>
      </c>
      <c r="O25" s="31">
        <f t="shared" si="2"/>
        <v>-229636</v>
      </c>
      <c r="P25" s="31">
        <f t="shared" si="2"/>
        <v>-106078</v>
      </c>
      <c r="Q25" s="31">
        <f t="shared" si="2"/>
        <v>-314802</v>
      </c>
      <c r="R25" s="31">
        <f t="shared" si="2"/>
        <v>-650516</v>
      </c>
      <c r="S25" s="31">
        <f t="shared" si="2"/>
        <v>-194466</v>
      </c>
      <c r="T25" s="31">
        <f t="shared" si="2"/>
        <v>-123295</v>
      </c>
      <c r="U25" s="31">
        <f t="shared" si="2"/>
        <v>-17523</v>
      </c>
      <c r="V25" s="31">
        <f t="shared" si="2"/>
        <v>-335284</v>
      </c>
      <c r="W25" s="31">
        <f t="shared" si="2"/>
        <v>-1727567</v>
      </c>
      <c r="X25" s="31">
        <f t="shared" si="2"/>
        <v>-2179510</v>
      </c>
      <c r="Y25" s="31">
        <f t="shared" si="2"/>
        <v>451943</v>
      </c>
      <c r="Z25" s="32">
        <f>+IF(X25&lt;&gt;0,+(Y25/X25)*100,0)</f>
        <v>-20.735991117269478</v>
      </c>
      <c r="AA25" s="33">
        <f>+AA12+AA24</f>
        <v>-2179510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484203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484203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484203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17498764</v>
      </c>
      <c r="F42" s="45">
        <f t="shared" si="6"/>
        <v>-2179510</v>
      </c>
      <c r="G42" s="45">
        <f t="shared" si="6"/>
        <v>0</v>
      </c>
      <c r="H42" s="45">
        <f t="shared" si="6"/>
        <v>0</v>
      </c>
      <c r="I42" s="45">
        <f t="shared" si="6"/>
        <v>-180007</v>
      </c>
      <c r="J42" s="45">
        <f t="shared" si="6"/>
        <v>-180007</v>
      </c>
      <c r="K42" s="45">
        <f t="shared" si="6"/>
        <v>-177771</v>
      </c>
      <c r="L42" s="45">
        <f t="shared" si="6"/>
        <v>-253877</v>
      </c>
      <c r="M42" s="45">
        <f t="shared" si="6"/>
        <v>-130112</v>
      </c>
      <c r="N42" s="45">
        <f t="shared" si="6"/>
        <v>-561760</v>
      </c>
      <c r="O42" s="45">
        <f t="shared" si="6"/>
        <v>-229636</v>
      </c>
      <c r="P42" s="45">
        <f t="shared" si="6"/>
        <v>-106078</v>
      </c>
      <c r="Q42" s="45">
        <f t="shared" si="6"/>
        <v>-314802</v>
      </c>
      <c r="R42" s="45">
        <f t="shared" si="6"/>
        <v>-650516</v>
      </c>
      <c r="S42" s="45">
        <f t="shared" si="6"/>
        <v>-194466</v>
      </c>
      <c r="T42" s="45">
        <f t="shared" si="6"/>
        <v>-123295</v>
      </c>
      <c r="U42" s="45">
        <f t="shared" si="6"/>
        <v>-17523</v>
      </c>
      <c r="V42" s="45">
        <f t="shared" si="6"/>
        <v>-335284</v>
      </c>
      <c r="W42" s="45">
        <f t="shared" si="6"/>
        <v>-1727567</v>
      </c>
      <c r="X42" s="45">
        <f t="shared" si="6"/>
        <v>-2179510</v>
      </c>
      <c r="Y42" s="45">
        <f t="shared" si="6"/>
        <v>451943</v>
      </c>
      <c r="Z42" s="46">
        <f>+IF(X42&lt;&gt;0,+(Y42/X42)*100,0)</f>
        <v>-20.735991117269478</v>
      </c>
      <c r="AA42" s="47">
        <f>+AA25-AA40</f>
        <v>-2179510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-2679510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-2679510</v>
      </c>
      <c r="Y45" s="20">
        <v>2679510</v>
      </c>
      <c r="Z45" s="48">
        <v>-100</v>
      </c>
      <c r="AA45" s="22">
        <v>-2679510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-2679510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-2679510</v>
      </c>
      <c r="Y48" s="53">
        <f t="shared" si="7"/>
        <v>2679510</v>
      </c>
      <c r="Z48" s="54">
        <f>+IF(X48&lt;&gt;0,+(Y48/X48)*100,0)</f>
        <v>-100</v>
      </c>
      <c r="AA48" s="55">
        <f>SUM(AA45:AA47)</f>
        <v>-2679510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6953805</v>
      </c>
      <c r="D6" s="18"/>
      <c r="E6" s="19">
        <v>-7970168</v>
      </c>
      <c r="F6" s="20">
        <v>2928256</v>
      </c>
      <c r="G6" s="20"/>
      <c r="H6" s="20">
        <v>-93752</v>
      </c>
      <c r="I6" s="20">
        <v>-175384</v>
      </c>
      <c r="J6" s="20">
        <v>-269136</v>
      </c>
      <c r="K6" s="20">
        <v>-464346</v>
      </c>
      <c r="L6" s="20">
        <v>-329275</v>
      </c>
      <c r="M6" s="20">
        <v>4900145</v>
      </c>
      <c r="N6" s="20">
        <v>4106524</v>
      </c>
      <c r="O6" s="20">
        <v>-223301</v>
      </c>
      <c r="P6" s="20">
        <v>-158122</v>
      </c>
      <c r="Q6" s="20">
        <v>3556865</v>
      </c>
      <c r="R6" s="20">
        <v>3175442</v>
      </c>
      <c r="S6" s="20">
        <v>-514345</v>
      </c>
      <c r="T6" s="20">
        <v>-136623</v>
      </c>
      <c r="U6" s="20">
        <v>-186335</v>
      </c>
      <c r="V6" s="20">
        <v>-837303</v>
      </c>
      <c r="W6" s="20">
        <v>6175527</v>
      </c>
      <c r="X6" s="20">
        <v>2928256</v>
      </c>
      <c r="Y6" s="20">
        <v>3247271</v>
      </c>
      <c r="Z6" s="21">
        <v>110.89436852515627</v>
      </c>
      <c r="AA6" s="22">
        <v>2928256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4203233</v>
      </c>
      <c r="F8" s="20">
        <v>-1229477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-1229477</v>
      </c>
      <c r="Y8" s="20">
        <v>1229477</v>
      </c>
      <c r="Z8" s="21">
        <v>-100</v>
      </c>
      <c r="AA8" s="22">
        <v>-1229477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6953805</v>
      </c>
      <c r="D12" s="29">
        <f>SUM(D6:D11)</f>
        <v>0</v>
      </c>
      <c r="E12" s="30">
        <f t="shared" si="0"/>
        <v>-3766935</v>
      </c>
      <c r="F12" s="31">
        <f t="shared" si="0"/>
        <v>1698779</v>
      </c>
      <c r="G12" s="31">
        <f t="shared" si="0"/>
        <v>0</v>
      </c>
      <c r="H12" s="31">
        <f t="shared" si="0"/>
        <v>-93752</v>
      </c>
      <c r="I12" s="31">
        <f t="shared" si="0"/>
        <v>-175384</v>
      </c>
      <c r="J12" s="31">
        <f t="shared" si="0"/>
        <v>-269136</v>
      </c>
      <c r="K12" s="31">
        <f t="shared" si="0"/>
        <v>-464346</v>
      </c>
      <c r="L12" s="31">
        <f t="shared" si="0"/>
        <v>-329275</v>
      </c>
      <c r="M12" s="31">
        <f t="shared" si="0"/>
        <v>4900145</v>
      </c>
      <c r="N12" s="31">
        <f t="shared" si="0"/>
        <v>4106524</v>
      </c>
      <c r="O12" s="31">
        <f t="shared" si="0"/>
        <v>-223301</v>
      </c>
      <c r="P12" s="31">
        <f t="shared" si="0"/>
        <v>-158122</v>
      </c>
      <c r="Q12" s="31">
        <f t="shared" si="0"/>
        <v>3556865</v>
      </c>
      <c r="R12" s="31">
        <f t="shared" si="0"/>
        <v>3175442</v>
      </c>
      <c r="S12" s="31">
        <f t="shared" si="0"/>
        <v>-514345</v>
      </c>
      <c r="T12" s="31">
        <f t="shared" si="0"/>
        <v>-136623</v>
      </c>
      <c r="U12" s="31">
        <f t="shared" si="0"/>
        <v>-186335</v>
      </c>
      <c r="V12" s="31">
        <f t="shared" si="0"/>
        <v>-837303</v>
      </c>
      <c r="W12" s="31">
        <f t="shared" si="0"/>
        <v>6175527</v>
      </c>
      <c r="X12" s="31">
        <f t="shared" si="0"/>
        <v>1698779</v>
      </c>
      <c r="Y12" s="31">
        <f t="shared" si="0"/>
        <v>4476748</v>
      </c>
      <c r="Z12" s="32">
        <f>+IF(X12&lt;&gt;0,+(Y12/X12)*100,0)</f>
        <v>263.52739232119069</v>
      </c>
      <c r="AA12" s="33">
        <f>SUM(AA6:AA11)</f>
        <v>1698779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11668376</v>
      </c>
      <c r="D19" s="18"/>
      <c r="E19" s="19">
        <v>2087229</v>
      </c>
      <c r="F19" s="20">
        <v>17400477</v>
      </c>
      <c r="G19" s="20">
        <v>11668377</v>
      </c>
      <c r="H19" s="20"/>
      <c r="I19" s="20"/>
      <c r="J19" s="20">
        <v>11668377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2849049</v>
      </c>
      <c r="U19" s="20"/>
      <c r="V19" s="20">
        <v>2849049</v>
      </c>
      <c r="W19" s="20">
        <v>14517426</v>
      </c>
      <c r="X19" s="20">
        <v>17400477</v>
      </c>
      <c r="Y19" s="20">
        <v>-2883051</v>
      </c>
      <c r="Z19" s="21">
        <v>-16.568804406913674</v>
      </c>
      <c r="AA19" s="22">
        <v>17400477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11668376</v>
      </c>
      <c r="D24" s="29">
        <f>SUM(D15:D23)</f>
        <v>0</v>
      </c>
      <c r="E24" s="36">
        <f t="shared" si="1"/>
        <v>2087229</v>
      </c>
      <c r="F24" s="37">
        <f t="shared" si="1"/>
        <v>17400477</v>
      </c>
      <c r="G24" s="37">
        <f t="shared" si="1"/>
        <v>11668377</v>
      </c>
      <c r="H24" s="37">
        <f t="shared" si="1"/>
        <v>0</v>
      </c>
      <c r="I24" s="37">
        <f t="shared" si="1"/>
        <v>0</v>
      </c>
      <c r="J24" s="37">
        <f t="shared" si="1"/>
        <v>11668377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2849049</v>
      </c>
      <c r="U24" s="37">
        <f t="shared" si="1"/>
        <v>0</v>
      </c>
      <c r="V24" s="37">
        <f t="shared" si="1"/>
        <v>2849049</v>
      </c>
      <c r="W24" s="37">
        <f t="shared" si="1"/>
        <v>14517426</v>
      </c>
      <c r="X24" s="37">
        <f t="shared" si="1"/>
        <v>17400477</v>
      </c>
      <c r="Y24" s="37">
        <f t="shared" si="1"/>
        <v>-2883051</v>
      </c>
      <c r="Z24" s="38">
        <f>+IF(X24&lt;&gt;0,+(Y24/X24)*100,0)</f>
        <v>-16.568804406913674</v>
      </c>
      <c r="AA24" s="39">
        <f>SUM(AA15:AA23)</f>
        <v>17400477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18622181</v>
      </c>
      <c r="D25" s="29">
        <f>+D12+D24</f>
        <v>0</v>
      </c>
      <c r="E25" s="30">
        <f t="shared" si="2"/>
        <v>-1679706</v>
      </c>
      <c r="F25" s="31">
        <f t="shared" si="2"/>
        <v>19099256</v>
      </c>
      <c r="G25" s="31">
        <f t="shared" si="2"/>
        <v>11668377</v>
      </c>
      <c r="H25" s="31">
        <f t="shared" si="2"/>
        <v>-93752</v>
      </c>
      <c r="I25" s="31">
        <f t="shared" si="2"/>
        <v>-175384</v>
      </c>
      <c r="J25" s="31">
        <f t="shared" si="2"/>
        <v>11399241</v>
      </c>
      <c r="K25" s="31">
        <f t="shared" si="2"/>
        <v>-464346</v>
      </c>
      <c r="L25" s="31">
        <f t="shared" si="2"/>
        <v>-329275</v>
      </c>
      <c r="M25" s="31">
        <f t="shared" si="2"/>
        <v>4900145</v>
      </c>
      <c r="N25" s="31">
        <f t="shared" si="2"/>
        <v>4106524</v>
      </c>
      <c r="O25" s="31">
        <f t="shared" si="2"/>
        <v>-223301</v>
      </c>
      <c r="P25" s="31">
        <f t="shared" si="2"/>
        <v>-158122</v>
      </c>
      <c r="Q25" s="31">
        <f t="shared" si="2"/>
        <v>3556865</v>
      </c>
      <c r="R25" s="31">
        <f t="shared" si="2"/>
        <v>3175442</v>
      </c>
      <c r="S25" s="31">
        <f t="shared" si="2"/>
        <v>-514345</v>
      </c>
      <c r="T25" s="31">
        <f t="shared" si="2"/>
        <v>2712426</v>
      </c>
      <c r="U25" s="31">
        <f t="shared" si="2"/>
        <v>-186335</v>
      </c>
      <c r="V25" s="31">
        <f t="shared" si="2"/>
        <v>2011746</v>
      </c>
      <c r="W25" s="31">
        <f t="shared" si="2"/>
        <v>20692953</v>
      </c>
      <c r="X25" s="31">
        <f t="shared" si="2"/>
        <v>19099256</v>
      </c>
      <c r="Y25" s="31">
        <f t="shared" si="2"/>
        <v>1593697</v>
      </c>
      <c r="Z25" s="32">
        <f>+IF(X25&lt;&gt;0,+(Y25/X25)*100,0)</f>
        <v>8.344288384845985</v>
      </c>
      <c r="AA25" s="33">
        <f>+AA12+AA24</f>
        <v>19099256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-2698374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-2698374</v>
      </c>
      <c r="Y32" s="20">
        <v>2698374</v>
      </c>
      <c r="Z32" s="21">
        <v>-100</v>
      </c>
      <c r="AA32" s="22">
        <v>-2698374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-2698374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-2698374</v>
      </c>
      <c r="Y34" s="31">
        <f t="shared" si="3"/>
        <v>2698374</v>
      </c>
      <c r="Z34" s="32">
        <f>+IF(X34&lt;&gt;0,+(Y34/X34)*100,0)</f>
        <v>-100</v>
      </c>
      <c r="AA34" s="33">
        <f>SUM(AA29:AA33)</f>
        <v>-2698374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-2698374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-2698374</v>
      </c>
      <c r="Y40" s="31">
        <f t="shared" si="5"/>
        <v>2698374</v>
      </c>
      <c r="Z40" s="32">
        <f>+IF(X40&lt;&gt;0,+(Y40/X40)*100,0)</f>
        <v>-100</v>
      </c>
      <c r="AA40" s="33">
        <f>+AA34+AA39</f>
        <v>-2698374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18622181</v>
      </c>
      <c r="D42" s="43">
        <f>+D25-D40</f>
        <v>0</v>
      </c>
      <c r="E42" s="44">
        <f t="shared" si="6"/>
        <v>-1679706</v>
      </c>
      <c r="F42" s="45">
        <f t="shared" si="6"/>
        <v>21797630</v>
      </c>
      <c r="G42" s="45">
        <f t="shared" si="6"/>
        <v>11668377</v>
      </c>
      <c r="H42" s="45">
        <f t="shared" si="6"/>
        <v>-93752</v>
      </c>
      <c r="I42" s="45">
        <f t="shared" si="6"/>
        <v>-175384</v>
      </c>
      <c r="J42" s="45">
        <f t="shared" si="6"/>
        <v>11399241</v>
      </c>
      <c r="K42" s="45">
        <f t="shared" si="6"/>
        <v>-464346</v>
      </c>
      <c r="L42" s="45">
        <f t="shared" si="6"/>
        <v>-329275</v>
      </c>
      <c r="M42" s="45">
        <f t="shared" si="6"/>
        <v>4900145</v>
      </c>
      <c r="N42" s="45">
        <f t="shared" si="6"/>
        <v>4106524</v>
      </c>
      <c r="O42" s="45">
        <f t="shared" si="6"/>
        <v>-223301</v>
      </c>
      <c r="P42" s="45">
        <f t="shared" si="6"/>
        <v>-158122</v>
      </c>
      <c r="Q42" s="45">
        <f t="shared" si="6"/>
        <v>3556865</v>
      </c>
      <c r="R42" s="45">
        <f t="shared" si="6"/>
        <v>3175442</v>
      </c>
      <c r="S42" s="45">
        <f t="shared" si="6"/>
        <v>-514345</v>
      </c>
      <c r="T42" s="45">
        <f t="shared" si="6"/>
        <v>2712426</v>
      </c>
      <c r="U42" s="45">
        <f t="shared" si="6"/>
        <v>-186335</v>
      </c>
      <c r="V42" s="45">
        <f t="shared" si="6"/>
        <v>2011746</v>
      </c>
      <c r="W42" s="45">
        <f t="shared" si="6"/>
        <v>20692953</v>
      </c>
      <c r="X42" s="45">
        <f t="shared" si="6"/>
        <v>21797630</v>
      </c>
      <c r="Y42" s="45">
        <f t="shared" si="6"/>
        <v>-1104677</v>
      </c>
      <c r="Z42" s="46">
        <f>+IF(X42&lt;&gt;0,+(Y42/X42)*100,0)</f>
        <v>-5.0678766453050175</v>
      </c>
      <c r="AA42" s="47">
        <f>+AA25-AA40</f>
        <v>21797630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10594253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10594253</v>
      </c>
      <c r="Y45" s="20">
        <v>-10594253</v>
      </c>
      <c r="Z45" s="48">
        <v>-100</v>
      </c>
      <c r="AA45" s="22">
        <v>10594253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10594253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10594253</v>
      </c>
      <c r="Y48" s="53">
        <f t="shared" si="7"/>
        <v>-10594253</v>
      </c>
      <c r="Z48" s="54">
        <f>+IF(X48&lt;&gt;0,+(Y48/X48)*100,0)</f>
        <v>-100</v>
      </c>
      <c r="AA48" s="55">
        <f>SUM(AA45:AA47)</f>
        <v>10594253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8465452</v>
      </c>
      <c r="D6" s="18"/>
      <c r="E6" s="19">
        <v>-55591740</v>
      </c>
      <c r="F6" s="20">
        <v>2406411</v>
      </c>
      <c r="G6" s="20"/>
      <c r="H6" s="20"/>
      <c r="I6" s="20">
        <v>1499646</v>
      </c>
      <c r="J6" s="20">
        <v>1499646</v>
      </c>
      <c r="K6" s="20">
        <v>925919</v>
      </c>
      <c r="L6" s="20">
        <v>815754</v>
      </c>
      <c r="M6" s="20">
        <v>706607</v>
      </c>
      <c r="N6" s="20">
        <v>2448280</v>
      </c>
      <c r="O6" s="20">
        <v>734733</v>
      </c>
      <c r="P6" s="20">
        <v>536972</v>
      </c>
      <c r="Q6" s="20">
        <v>1241209</v>
      </c>
      <c r="R6" s="20">
        <v>2512914</v>
      </c>
      <c r="S6" s="20">
        <v>-36451</v>
      </c>
      <c r="T6" s="20">
        <v>85974</v>
      </c>
      <c r="U6" s="20">
        <v>831107</v>
      </c>
      <c r="V6" s="20">
        <v>880630</v>
      </c>
      <c r="W6" s="20">
        <v>7341470</v>
      </c>
      <c r="X6" s="20">
        <v>2406411</v>
      </c>
      <c r="Y6" s="20">
        <v>4935059</v>
      </c>
      <c r="Z6" s="21">
        <v>205.07963934672836</v>
      </c>
      <c r="AA6" s="22">
        <v>2406411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16827301</v>
      </c>
      <c r="D8" s="18"/>
      <c r="E8" s="19">
        <v>-41124729</v>
      </c>
      <c r="F8" s="20">
        <v>10911086</v>
      </c>
      <c r="G8" s="20">
        <v>19115</v>
      </c>
      <c r="H8" s="20">
        <v>61472</v>
      </c>
      <c r="I8" s="20">
        <v>-122821</v>
      </c>
      <c r="J8" s="20">
        <v>-42234</v>
      </c>
      <c r="K8" s="20">
        <v>-199825</v>
      </c>
      <c r="L8" s="20">
        <v>-78672</v>
      </c>
      <c r="M8" s="20">
        <v>-98139</v>
      </c>
      <c r="N8" s="20">
        <v>-376636</v>
      </c>
      <c r="O8" s="20">
        <v>333758</v>
      </c>
      <c r="P8" s="20">
        <v>155348</v>
      </c>
      <c r="Q8" s="20">
        <v>56727</v>
      </c>
      <c r="R8" s="20">
        <v>545833</v>
      </c>
      <c r="S8" s="20">
        <v>110422</v>
      </c>
      <c r="T8" s="20">
        <v>-11050</v>
      </c>
      <c r="U8" s="20">
        <v>867783</v>
      </c>
      <c r="V8" s="20">
        <v>967155</v>
      </c>
      <c r="W8" s="20">
        <v>1094118</v>
      </c>
      <c r="X8" s="20">
        <v>10911086</v>
      </c>
      <c r="Y8" s="20">
        <v>-9816968</v>
      </c>
      <c r="Z8" s="21">
        <v>-89.972418877460953</v>
      </c>
      <c r="AA8" s="22">
        <v>10911086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25292753</v>
      </c>
      <c r="D12" s="29">
        <f>SUM(D6:D11)</f>
        <v>0</v>
      </c>
      <c r="E12" s="30">
        <f t="shared" si="0"/>
        <v>-96716469</v>
      </c>
      <c r="F12" s="31">
        <f t="shared" si="0"/>
        <v>13317497</v>
      </c>
      <c r="G12" s="31">
        <f t="shared" si="0"/>
        <v>19115</v>
      </c>
      <c r="H12" s="31">
        <f t="shared" si="0"/>
        <v>61472</v>
      </c>
      <c r="I12" s="31">
        <f t="shared" si="0"/>
        <v>1376825</v>
      </c>
      <c r="J12" s="31">
        <f t="shared" si="0"/>
        <v>1457412</v>
      </c>
      <c r="K12" s="31">
        <f t="shared" si="0"/>
        <v>726094</v>
      </c>
      <c r="L12" s="31">
        <f t="shared" si="0"/>
        <v>737082</v>
      </c>
      <c r="M12" s="31">
        <f t="shared" si="0"/>
        <v>608468</v>
      </c>
      <c r="N12" s="31">
        <f t="shared" si="0"/>
        <v>2071644</v>
      </c>
      <c r="O12" s="31">
        <f t="shared" si="0"/>
        <v>1068491</v>
      </c>
      <c r="P12" s="31">
        <f t="shared" si="0"/>
        <v>692320</v>
      </c>
      <c r="Q12" s="31">
        <f t="shared" si="0"/>
        <v>1297936</v>
      </c>
      <c r="R12" s="31">
        <f t="shared" si="0"/>
        <v>3058747</v>
      </c>
      <c r="S12" s="31">
        <f t="shared" si="0"/>
        <v>73971</v>
      </c>
      <c r="T12" s="31">
        <f t="shared" si="0"/>
        <v>74924</v>
      </c>
      <c r="U12" s="31">
        <f t="shared" si="0"/>
        <v>1698890</v>
      </c>
      <c r="V12" s="31">
        <f t="shared" si="0"/>
        <v>1847785</v>
      </c>
      <c r="W12" s="31">
        <f t="shared" si="0"/>
        <v>8435588</v>
      </c>
      <c r="X12" s="31">
        <f t="shared" si="0"/>
        <v>13317497</v>
      </c>
      <c r="Y12" s="31">
        <f t="shared" si="0"/>
        <v>-4881909</v>
      </c>
      <c r="Z12" s="32">
        <f>+IF(X12&lt;&gt;0,+(Y12/X12)*100,0)</f>
        <v>-36.657856953149683</v>
      </c>
      <c r="AA12" s="33">
        <f>SUM(AA6:AA11)</f>
        <v>13317497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31541580</v>
      </c>
      <c r="D19" s="18"/>
      <c r="E19" s="19">
        <v>4632144</v>
      </c>
      <c r="F19" s="20">
        <v>22118572</v>
      </c>
      <c r="G19" s="20"/>
      <c r="H19" s="20">
        <v>1550</v>
      </c>
      <c r="I19" s="20">
        <v>1995</v>
      </c>
      <c r="J19" s="20">
        <v>3545</v>
      </c>
      <c r="K19" s="20">
        <v>10312</v>
      </c>
      <c r="L19" s="20">
        <v>92004</v>
      </c>
      <c r="M19" s="20">
        <v>114005</v>
      </c>
      <c r="N19" s="20">
        <v>216321</v>
      </c>
      <c r="O19" s="20">
        <v>41145</v>
      </c>
      <c r="P19" s="20">
        <v>83502</v>
      </c>
      <c r="Q19" s="20">
        <v>100804</v>
      </c>
      <c r="R19" s="20">
        <v>225451</v>
      </c>
      <c r="S19" s="20">
        <v>356497</v>
      </c>
      <c r="T19" s="20">
        <v>226031</v>
      </c>
      <c r="U19" s="20">
        <v>47070</v>
      </c>
      <c r="V19" s="20">
        <v>629598</v>
      </c>
      <c r="W19" s="20">
        <v>1074915</v>
      </c>
      <c r="X19" s="20">
        <v>22118572</v>
      </c>
      <c r="Y19" s="20">
        <v>-21043657</v>
      </c>
      <c r="Z19" s="21">
        <v>-95.140215200149441</v>
      </c>
      <c r="AA19" s="22">
        <v>22118572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31541580</v>
      </c>
      <c r="D24" s="29">
        <f>SUM(D15:D23)</f>
        <v>0</v>
      </c>
      <c r="E24" s="36">
        <f t="shared" si="1"/>
        <v>4632144</v>
      </c>
      <c r="F24" s="37">
        <f t="shared" si="1"/>
        <v>22118572</v>
      </c>
      <c r="G24" s="37">
        <f t="shared" si="1"/>
        <v>0</v>
      </c>
      <c r="H24" s="37">
        <f t="shared" si="1"/>
        <v>1550</v>
      </c>
      <c r="I24" s="37">
        <f t="shared" si="1"/>
        <v>1995</v>
      </c>
      <c r="J24" s="37">
        <f t="shared" si="1"/>
        <v>3545</v>
      </c>
      <c r="K24" s="37">
        <f t="shared" si="1"/>
        <v>10312</v>
      </c>
      <c r="L24" s="37">
        <f t="shared" si="1"/>
        <v>92004</v>
      </c>
      <c r="M24" s="37">
        <f t="shared" si="1"/>
        <v>114005</v>
      </c>
      <c r="N24" s="37">
        <f t="shared" si="1"/>
        <v>216321</v>
      </c>
      <c r="O24" s="37">
        <f t="shared" si="1"/>
        <v>41145</v>
      </c>
      <c r="P24" s="37">
        <f t="shared" si="1"/>
        <v>83502</v>
      </c>
      <c r="Q24" s="37">
        <f t="shared" si="1"/>
        <v>100804</v>
      </c>
      <c r="R24" s="37">
        <f t="shared" si="1"/>
        <v>225451</v>
      </c>
      <c r="S24" s="37">
        <f t="shared" si="1"/>
        <v>356497</v>
      </c>
      <c r="T24" s="37">
        <f t="shared" si="1"/>
        <v>226031</v>
      </c>
      <c r="U24" s="37">
        <f t="shared" si="1"/>
        <v>47070</v>
      </c>
      <c r="V24" s="37">
        <f t="shared" si="1"/>
        <v>629598</v>
      </c>
      <c r="W24" s="37">
        <f t="shared" si="1"/>
        <v>1074915</v>
      </c>
      <c r="X24" s="37">
        <f t="shared" si="1"/>
        <v>22118572</v>
      </c>
      <c r="Y24" s="37">
        <f t="shared" si="1"/>
        <v>-21043657</v>
      </c>
      <c r="Z24" s="38">
        <f>+IF(X24&lt;&gt;0,+(Y24/X24)*100,0)</f>
        <v>-95.140215200149441</v>
      </c>
      <c r="AA24" s="39">
        <f>SUM(AA15:AA23)</f>
        <v>22118572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56834333</v>
      </c>
      <c r="D25" s="29">
        <f>+D12+D24</f>
        <v>0</v>
      </c>
      <c r="E25" s="30">
        <f t="shared" si="2"/>
        <v>-92084325</v>
      </c>
      <c r="F25" s="31">
        <f t="shared" si="2"/>
        <v>35436069</v>
      </c>
      <c r="G25" s="31">
        <f t="shared" si="2"/>
        <v>19115</v>
      </c>
      <c r="H25" s="31">
        <f t="shared" si="2"/>
        <v>63022</v>
      </c>
      <c r="I25" s="31">
        <f t="shared" si="2"/>
        <v>1378820</v>
      </c>
      <c r="J25" s="31">
        <f t="shared" si="2"/>
        <v>1460957</v>
      </c>
      <c r="K25" s="31">
        <f t="shared" si="2"/>
        <v>736406</v>
      </c>
      <c r="L25" s="31">
        <f t="shared" si="2"/>
        <v>829086</v>
      </c>
      <c r="M25" s="31">
        <f t="shared" si="2"/>
        <v>722473</v>
      </c>
      <c r="N25" s="31">
        <f t="shared" si="2"/>
        <v>2287965</v>
      </c>
      <c r="O25" s="31">
        <f t="shared" si="2"/>
        <v>1109636</v>
      </c>
      <c r="P25" s="31">
        <f t="shared" si="2"/>
        <v>775822</v>
      </c>
      <c r="Q25" s="31">
        <f t="shared" si="2"/>
        <v>1398740</v>
      </c>
      <c r="R25" s="31">
        <f t="shared" si="2"/>
        <v>3284198</v>
      </c>
      <c r="S25" s="31">
        <f t="shared" si="2"/>
        <v>430468</v>
      </c>
      <c r="T25" s="31">
        <f t="shared" si="2"/>
        <v>300955</v>
      </c>
      <c r="U25" s="31">
        <f t="shared" si="2"/>
        <v>1745960</v>
      </c>
      <c r="V25" s="31">
        <f t="shared" si="2"/>
        <v>2477383</v>
      </c>
      <c r="W25" s="31">
        <f t="shared" si="2"/>
        <v>9510503</v>
      </c>
      <c r="X25" s="31">
        <f t="shared" si="2"/>
        <v>35436069</v>
      </c>
      <c r="Y25" s="31">
        <f t="shared" si="2"/>
        <v>-25925566</v>
      </c>
      <c r="Z25" s="32">
        <f>+IF(X25&lt;&gt;0,+(Y25/X25)*100,0)</f>
        <v>-73.161518000204822</v>
      </c>
      <c r="AA25" s="33">
        <f>+AA12+AA24</f>
        <v>35436069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>
        <v>-1134000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800000</v>
      </c>
      <c r="F32" s="20">
        <v>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476000</v>
      </c>
      <c r="Y32" s="20">
        <v>-476000</v>
      </c>
      <c r="Z32" s="21">
        <v>-100</v>
      </c>
      <c r="AA32" s="22">
        <v>476000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6812000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6812000</v>
      </c>
      <c r="Y33" s="20">
        <v>-6812000</v>
      </c>
      <c r="Z33" s="21">
        <v>-100</v>
      </c>
      <c r="AA33" s="22">
        <v>6812000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-334000</v>
      </c>
      <c r="F34" s="31">
        <f t="shared" si="3"/>
        <v>7288000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7288000</v>
      </c>
      <c r="Y34" s="31">
        <f t="shared" si="3"/>
        <v>-7288000</v>
      </c>
      <c r="Z34" s="32">
        <f>+IF(X34&lt;&gt;0,+(Y34/X34)*100,0)</f>
        <v>-100</v>
      </c>
      <c r="AA34" s="33">
        <f>SUM(AA29:AA33)</f>
        <v>7288000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-334000</v>
      </c>
      <c r="F40" s="31">
        <f t="shared" si="5"/>
        <v>7288000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7288000</v>
      </c>
      <c r="Y40" s="31">
        <f t="shared" si="5"/>
        <v>-7288000</v>
      </c>
      <c r="Z40" s="32">
        <f>+IF(X40&lt;&gt;0,+(Y40/X40)*100,0)</f>
        <v>-100</v>
      </c>
      <c r="AA40" s="33">
        <f>+AA34+AA39</f>
        <v>7288000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56834333</v>
      </c>
      <c r="D42" s="43">
        <f>+D25-D40</f>
        <v>0</v>
      </c>
      <c r="E42" s="44">
        <f t="shared" si="6"/>
        <v>-91750325</v>
      </c>
      <c r="F42" s="45">
        <f t="shared" si="6"/>
        <v>28148069</v>
      </c>
      <c r="G42" s="45">
        <f t="shared" si="6"/>
        <v>19115</v>
      </c>
      <c r="H42" s="45">
        <f t="shared" si="6"/>
        <v>63022</v>
      </c>
      <c r="I42" s="45">
        <f t="shared" si="6"/>
        <v>1378820</v>
      </c>
      <c r="J42" s="45">
        <f t="shared" si="6"/>
        <v>1460957</v>
      </c>
      <c r="K42" s="45">
        <f t="shared" si="6"/>
        <v>736406</v>
      </c>
      <c r="L42" s="45">
        <f t="shared" si="6"/>
        <v>829086</v>
      </c>
      <c r="M42" s="45">
        <f t="shared" si="6"/>
        <v>722473</v>
      </c>
      <c r="N42" s="45">
        <f t="shared" si="6"/>
        <v>2287965</v>
      </c>
      <c r="O42" s="45">
        <f t="shared" si="6"/>
        <v>1109636</v>
      </c>
      <c r="P42" s="45">
        <f t="shared" si="6"/>
        <v>775822</v>
      </c>
      <c r="Q42" s="45">
        <f t="shared" si="6"/>
        <v>1398740</v>
      </c>
      <c r="R42" s="45">
        <f t="shared" si="6"/>
        <v>3284198</v>
      </c>
      <c r="S42" s="45">
        <f t="shared" si="6"/>
        <v>430468</v>
      </c>
      <c r="T42" s="45">
        <f t="shared" si="6"/>
        <v>300955</v>
      </c>
      <c r="U42" s="45">
        <f t="shared" si="6"/>
        <v>1745960</v>
      </c>
      <c r="V42" s="45">
        <f t="shared" si="6"/>
        <v>2477383</v>
      </c>
      <c r="W42" s="45">
        <f t="shared" si="6"/>
        <v>9510503</v>
      </c>
      <c r="X42" s="45">
        <f t="shared" si="6"/>
        <v>28148069</v>
      </c>
      <c r="Y42" s="45">
        <f t="shared" si="6"/>
        <v>-18637566</v>
      </c>
      <c r="Z42" s="46">
        <f>+IF(X42&lt;&gt;0,+(Y42/X42)*100,0)</f>
        <v>-66.212591705669041</v>
      </c>
      <c r="AA42" s="47">
        <f>+AA25-AA40</f>
        <v>28148069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-13274804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-13274804</v>
      </c>
      <c r="Y45" s="20">
        <v>13274804</v>
      </c>
      <c r="Z45" s="48">
        <v>-100</v>
      </c>
      <c r="AA45" s="22">
        <v>-13274804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-13274804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-13274804</v>
      </c>
      <c r="Y48" s="53">
        <f t="shared" si="7"/>
        <v>13274804</v>
      </c>
      <c r="Z48" s="54">
        <f>+IF(X48&lt;&gt;0,+(Y48/X48)*100,0)</f>
        <v>-100</v>
      </c>
      <c r="AA48" s="55">
        <f>SUM(AA45:AA47)</f>
        <v>-13274804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199589227</v>
      </c>
      <c r="D6" s="18"/>
      <c r="E6" s="19">
        <v>222442998</v>
      </c>
      <c r="F6" s="20">
        <v>216477850</v>
      </c>
      <c r="G6" s="20">
        <v>211613188</v>
      </c>
      <c r="H6" s="20">
        <v>7884094</v>
      </c>
      <c r="I6" s="20">
        <v>6402346</v>
      </c>
      <c r="J6" s="20">
        <v>225899628</v>
      </c>
      <c r="K6" s="20">
        <v>5036139</v>
      </c>
      <c r="L6" s="20">
        <v>7301771</v>
      </c>
      <c r="M6" s="20">
        <v>11367260</v>
      </c>
      <c r="N6" s="20">
        <v>23705170</v>
      </c>
      <c r="O6" s="20">
        <v>6967688</v>
      </c>
      <c r="P6" s="20">
        <v>2700566</v>
      </c>
      <c r="Q6" s="20">
        <v>11730671</v>
      </c>
      <c r="R6" s="20">
        <v>21398925</v>
      </c>
      <c r="S6" s="20">
        <v>3729276</v>
      </c>
      <c r="T6" s="20">
        <v>5946890</v>
      </c>
      <c r="U6" s="20">
        <v>-2040298</v>
      </c>
      <c r="V6" s="20">
        <v>7635868</v>
      </c>
      <c r="W6" s="20">
        <v>278639591</v>
      </c>
      <c r="X6" s="20">
        <v>216477850</v>
      </c>
      <c r="Y6" s="20">
        <v>62161741</v>
      </c>
      <c r="Z6" s="21">
        <v>28.715058376642226</v>
      </c>
      <c r="AA6" s="22">
        <v>216477850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15626202</v>
      </c>
      <c r="D8" s="18"/>
      <c r="E8" s="19">
        <v>-9652244</v>
      </c>
      <c r="F8" s="20">
        <v>13125379</v>
      </c>
      <c r="G8" s="20">
        <v>16779601</v>
      </c>
      <c r="H8" s="20">
        <v>609075</v>
      </c>
      <c r="I8" s="20">
        <v>-1751057</v>
      </c>
      <c r="J8" s="20">
        <v>15637619</v>
      </c>
      <c r="K8" s="20">
        <v>788501</v>
      </c>
      <c r="L8" s="20">
        <v>-2589233</v>
      </c>
      <c r="M8" s="20">
        <v>222293</v>
      </c>
      <c r="N8" s="20">
        <v>-1578439</v>
      </c>
      <c r="O8" s="20">
        <v>-156978</v>
      </c>
      <c r="P8" s="20">
        <v>527680</v>
      </c>
      <c r="Q8" s="20">
        <v>-200934</v>
      </c>
      <c r="R8" s="20">
        <v>169768</v>
      </c>
      <c r="S8" s="20">
        <v>-822752</v>
      </c>
      <c r="T8" s="20">
        <v>-153918</v>
      </c>
      <c r="U8" s="20">
        <v>215766</v>
      </c>
      <c r="V8" s="20">
        <v>-760904</v>
      </c>
      <c r="W8" s="20">
        <v>13468044</v>
      </c>
      <c r="X8" s="20">
        <v>13125379</v>
      </c>
      <c r="Y8" s="20">
        <v>342665</v>
      </c>
      <c r="Z8" s="21">
        <v>2.6107055651497757</v>
      </c>
      <c r="AA8" s="22">
        <v>13125379</v>
      </c>
    </row>
    <row r="9" spans="1:27" x14ac:dyDescent="0.25">
      <c r="A9" s="23" t="s">
        <v>37</v>
      </c>
      <c r="B9" s="17" t="s">
        <v>32</v>
      </c>
      <c r="C9" s="18">
        <v>96834</v>
      </c>
      <c r="D9" s="18"/>
      <c r="E9" s="19">
        <v>30702</v>
      </c>
      <c r="F9" s="20">
        <v>123807</v>
      </c>
      <c r="G9" s="20">
        <v>260268</v>
      </c>
      <c r="H9" s="20">
        <v>-261631</v>
      </c>
      <c r="I9" s="20">
        <v>165486</v>
      </c>
      <c r="J9" s="20">
        <v>164123</v>
      </c>
      <c r="K9" s="20">
        <v>-39506</v>
      </c>
      <c r="L9" s="20">
        <v>-784314</v>
      </c>
      <c r="M9" s="20">
        <v>47412</v>
      </c>
      <c r="N9" s="20">
        <v>-776408</v>
      </c>
      <c r="O9" s="20">
        <v>-210674</v>
      </c>
      <c r="P9" s="20">
        <v>377304</v>
      </c>
      <c r="Q9" s="20">
        <v>-122305</v>
      </c>
      <c r="R9" s="20">
        <v>44325</v>
      </c>
      <c r="S9" s="20">
        <v>211016</v>
      </c>
      <c r="T9" s="20">
        <v>-322762</v>
      </c>
      <c r="U9" s="20">
        <v>-173149</v>
      </c>
      <c r="V9" s="20">
        <v>-284895</v>
      </c>
      <c r="W9" s="20">
        <v>-852855</v>
      </c>
      <c r="X9" s="20">
        <v>123807</v>
      </c>
      <c r="Y9" s="20">
        <v>-976662</v>
      </c>
      <c r="Z9" s="21">
        <v>-788.8584651917904</v>
      </c>
      <c r="AA9" s="22">
        <v>123807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-18931379</v>
      </c>
      <c r="D11" s="18"/>
      <c r="E11" s="19">
        <v>-12586787</v>
      </c>
      <c r="F11" s="20">
        <v>-18748959</v>
      </c>
      <c r="G11" s="20">
        <v>-19433954</v>
      </c>
      <c r="H11" s="20">
        <v>-755576</v>
      </c>
      <c r="I11" s="20">
        <v>-657817</v>
      </c>
      <c r="J11" s="20">
        <v>-20847347</v>
      </c>
      <c r="K11" s="20">
        <v>-863699</v>
      </c>
      <c r="L11" s="20">
        <v>-1051434</v>
      </c>
      <c r="M11" s="20">
        <v>-534417</v>
      </c>
      <c r="N11" s="20">
        <v>-2449550</v>
      </c>
      <c r="O11" s="20">
        <v>-683436</v>
      </c>
      <c r="P11" s="20">
        <v>-504821</v>
      </c>
      <c r="Q11" s="20">
        <v>-1064280</v>
      </c>
      <c r="R11" s="20">
        <v>-2252537</v>
      </c>
      <c r="S11" s="20">
        <v>-686499</v>
      </c>
      <c r="T11" s="20">
        <v>-714998</v>
      </c>
      <c r="U11" s="20">
        <v>-799203</v>
      </c>
      <c r="V11" s="20">
        <v>-2200700</v>
      </c>
      <c r="W11" s="20">
        <v>-27750134</v>
      </c>
      <c r="X11" s="20">
        <v>-18748959</v>
      </c>
      <c r="Y11" s="20">
        <v>-9001175</v>
      </c>
      <c r="Z11" s="21">
        <v>48.008932122578116</v>
      </c>
      <c r="AA11" s="22">
        <v>-18748959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196380884</v>
      </c>
      <c r="D12" s="29">
        <f>SUM(D6:D11)</f>
        <v>0</v>
      </c>
      <c r="E12" s="30">
        <f t="shared" si="0"/>
        <v>200234669</v>
      </c>
      <c r="F12" s="31">
        <f t="shared" si="0"/>
        <v>210978077</v>
      </c>
      <c r="G12" s="31">
        <f t="shared" si="0"/>
        <v>209219103</v>
      </c>
      <c r="H12" s="31">
        <f t="shared" si="0"/>
        <v>7475962</v>
      </c>
      <c r="I12" s="31">
        <f t="shared" si="0"/>
        <v>4158958</v>
      </c>
      <c r="J12" s="31">
        <f t="shared" si="0"/>
        <v>220854023</v>
      </c>
      <c r="K12" s="31">
        <f t="shared" si="0"/>
        <v>4921435</v>
      </c>
      <c r="L12" s="31">
        <f t="shared" si="0"/>
        <v>2876790</v>
      </c>
      <c r="M12" s="31">
        <f t="shared" si="0"/>
        <v>11102548</v>
      </c>
      <c r="N12" s="31">
        <f t="shared" si="0"/>
        <v>18900773</v>
      </c>
      <c r="O12" s="31">
        <f t="shared" si="0"/>
        <v>5916600</v>
      </c>
      <c r="P12" s="31">
        <f t="shared" si="0"/>
        <v>3100729</v>
      </c>
      <c r="Q12" s="31">
        <f t="shared" si="0"/>
        <v>10343152</v>
      </c>
      <c r="R12" s="31">
        <f t="shared" si="0"/>
        <v>19360481</v>
      </c>
      <c r="S12" s="31">
        <f t="shared" si="0"/>
        <v>2431041</v>
      </c>
      <c r="T12" s="31">
        <f t="shared" si="0"/>
        <v>4755212</v>
      </c>
      <c r="U12" s="31">
        <f t="shared" si="0"/>
        <v>-2796884</v>
      </c>
      <c r="V12" s="31">
        <f t="shared" si="0"/>
        <v>4389369</v>
      </c>
      <c r="W12" s="31">
        <f t="shared" si="0"/>
        <v>263504646</v>
      </c>
      <c r="X12" s="31">
        <f t="shared" si="0"/>
        <v>210978077</v>
      </c>
      <c r="Y12" s="31">
        <f t="shared" si="0"/>
        <v>52526569</v>
      </c>
      <c r="Z12" s="32">
        <f>+IF(X12&lt;&gt;0,+(Y12/X12)*100,0)</f>
        <v>24.896695309247701</v>
      </c>
      <c r="AA12" s="33">
        <f>SUM(AA6:AA11)</f>
        <v>210978077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128354278</v>
      </c>
      <c r="D19" s="18"/>
      <c r="E19" s="19">
        <v>126924475</v>
      </c>
      <c r="F19" s="20">
        <v>129085106</v>
      </c>
      <c r="G19" s="20">
        <v>128277436</v>
      </c>
      <c r="H19" s="20">
        <v>234215</v>
      </c>
      <c r="I19" s="20">
        <v>-1904523</v>
      </c>
      <c r="J19" s="20">
        <v>126607128</v>
      </c>
      <c r="K19" s="20">
        <v>-219054</v>
      </c>
      <c r="L19" s="20">
        <v>-224630</v>
      </c>
      <c r="M19" s="20">
        <v>-649968</v>
      </c>
      <c r="N19" s="20">
        <v>-1093652</v>
      </c>
      <c r="O19" s="20">
        <v>-650091</v>
      </c>
      <c r="P19" s="20">
        <v>-185305</v>
      </c>
      <c r="Q19" s="20">
        <v>-28545</v>
      </c>
      <c r="R19" s="20">
        <v>-863941</v>
      </c>
      <c r="S19" s="20">
        <v>515620</v>
      </c>
      <c r="T19" s="20">
        <v>-475108</v>
      </c>
      <c r="U19" s="20">
        <v>2917895</v>
      </c>
      <c r="V19" s="20">
        <v>2958407</v>
      </c>
      <c r="W19" s="20">
        <v>127607942</v>
      </c>
      <c r="X19" s="20">
        <v>129085106</v>
      </c>
      <c r="Y19" s="20">
        <v>-1477164</v>
      </c>
      <c r="Z19" s="21">
        <v>-1.1443334136472723</v>
      </c>
      <c r="AA19" s="22">
        <v>129085106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128354278</v>
      </c>
      <c r="D24" s="29">
        <f>SUM(D15:D23)</f>
        <v>0</v>
      </c>
      <c r="E24" s="36">
        <f t="shared" si="1"/>
        <v>126924475</v>
      </c>
      <c r="F24" s="37">
        <f t="shared" si="1"/>
        <v>129085106</v>
      </c>
      <c r="G24" s="37">
        <f t="shared" si="1"/>
        <v>128277436</v>
      </c>
      <c r="H24" s="37">
        <f t="shared" si="1"/>
        <v>234215</v>
      </c>
      <c r="I24" s="37">
        <f t="shared" si="1"/>
        <v>-1904523</v>
      </c>
      <c r="J24" s="37">
        <f t="shared" si="1"/>
        <v>126607128</v>
      </c>
      <c r="K24" s="37">
        <f t="shared" si="1"/>
        <v>-219054</v>
      </c>
      <c r="L24" s="37">
        <f t="shared" si="1"/>
        <v>-224630</v>
      </c>
      <c r="M24" s="37">
        <f t="shared" si="1"/>
        <v>-649968</v>
      </c>
      <c r="N24" s="37">
        <f t="shared" si="1"/>
        <v>-1093652</v>
      </c>
      <c r="O24" s="37">
        <f t="shared" si="1"/>
        <v>-650091</v>
      </c>
      <c r="P24" s="37">
        <f t="shared" si="1"/>
        <v>-185305</v>
      </c>
      <c r="Q24" s="37">
        <f t="shared" si="1"/>
        <v>-28545</v>
      </c>
      <c r="R24" s="37">
        <f t="shared" si="1"/>
        <v>-863941</v>
      </c>
      <c r="S24" s="37">
        <f t="shared" si="1"/>
        <v>515620</v>
      </c>
      <c r="T24" s="37">
        <f t="shared" si="1"/>
        <v>-475108</v>
      </c>
      <c r="U24" s="37">
        <f t="shared" si="1"/>
        <v>2917895</v>
      </c>
      <c r="V24" s="37">
        <f t="shared" si="1"/>
        <v>2958407</v>
      </c>
      <c r="W24" s="37">
        <f t="shared" si="1"/>
        <v>127607942</v>
      </c>
      <c r="X24" s="37">
        <f t="shared" si="1"/>
        <v>129085106</v>
      </c>
      <c r="Y24" s="37">
        <f t="shared" si="1"/>
        <v>-1477164</v>
      </c>
      <c r="Z24" s="38">
        <f>+IF(X24&lt;&gt;0,+(Y24/X24)*100,0)</f>
        <v>-1.1443334136472723</v>
      </c>
      <c r="AA24" s="39">
        <f>SUM(AA15:AA23)</f>
        <v>129085106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324735162</v>
      </c>
      <c r="D25" s="29">
        <f>+D12+D24</f>
        <v>0</v>
      </c>
      <c r="E25" s="30">
        <f t="shared" si="2"/>
        <v>327159144</v>
      </c>
      <c r="F25" s="31">
        <f t="shared" si="2"/>
        <v>340063183</v>
      </c>
      <c r="G25" s="31">
        <f t="shared" si="2"/>
        <v>337496539</v>
      </c>
      <c r="H25" s="31">
        <f t="shared" si="2"/>
        <v>7710177</v>
      </c>
      <c r="I25" s="31">
        <f t="shared" si="2"/>
        <v>2254435</v>
      </c>
      <c r="J25" s="31">
        <f t="shared" si="2"/>
        <v>347461151</v>
      </c>
      <c r="K25" s="31">
        <f t="shared" si="2"/>
        <v>4702381</v>
      </c>
      <c r="L25" s="31">
        <f t="shared" si="2"/>
        <v>2652160</v>
      </c>
      <c r="M25" s="31">
        <f t="shared" si="2"/>
        <v>10452580</v>
      </c>
      <c r="N25" s="31">
        <f t="shared" si="2"/>
        <v>17807121</v>
      </c>
      <c r="O25" s="31">
        <f t="shared" si="2"/>
        <v>5266509</v>
      </c>
      <c r="P25" s="31">
        <f t="shared" si="2"/>
        <v>2915424</v>
      </c>
      <c r="Q25" s="31">
        <f t="shared" si="2"/>
        <v>10314607</v>
      </c>
      <c r="R25" s="31">
        <f t="shared" si="2"/>
        <v>18496540</v>
      </c>
      <c r="S25" s="31">
        <f t="shared" si="2"/>
        <v>2946661</v>
      </c>
      <c r="T25" s="31">
        <f t="shared" si="2"/>
        <v>4280104</v>
      </c>
      <c r="U25" s="31">
        <f t="shared" si="2"/>
        <v>121011</v>
      </c>
      <c r="V25" s="31">
        <f t="shared" si="2"/>
        <v>7347776</v>
      </c>
      <c r="W25" s="31">
        <f t="shared" si="2"/>
        <v>391112588</v>
      </c>
      <c r="X25" s="31">
        <f t="shared" si="2"/>
        <v>340063183</v>
      </c>
      <c r="Y25" s="31">
        <f t="shared" si="2"/>
        <v>51049405</v>
      </c>
      <c r="Z25" s="32">
        <f>+IF(X25&lt;&gt;0,+(Y25/X25)*100,0)</f>
        <v>15.011741215161184</v>
      </c>
      <c r="AA25" s="33">
        <f>+AA12+AA24</f>
        <v>340063183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967518</v>
      </c>
      <c r="D30" s="18"/>
      <c r="E30" s="19">
        <v>10692578</v>
      </c>
      <c r="F30" s="20">
        <v>1070433</v>
      </c>
      <c r="G30" s="20">
        <v>967518</v>
      </c>
      <c r="H30" s="20"/>
      <c r="I30" s="20"/>
      <c r="J30" s="20">
        <v>967518</v>
      </c>
      <c r="K30" s="20"/>
      <c r="L30" s="20"/>
      <c r="M30" s="20">
        <v>-465106</v>
      </c>
      <c r="N30" s="20">
        <v>-465106</v>
      </c>
      <c r="O30" s="20"/>
      <c r="P30" s="20"/>
      <c r="Q30" s="20"/>
      <c r="R30" s="20"/>
      <c r="S30" s="20"/>
      <c r="T30" s="20"/>
      <c r="U30" s="20">
        <v>-502412</v>
      </c>
      <c r="V30" s="20">
        <v>-502412</v>
      </c>
      <c r="W30" s="20"/>
      <c r="X30" s="20">
        <v>1070433</v>
      </c>
      <c r="Y30" s="20">
        <v>-1070433</v>
      </c>
      <c r="Z30" s="21">
        <v>-100</v>
      </c>
      <c r="AA30" s="22">
        <v>1070433</v>
      </c>
    </row>
    <row r="31" spans="1:27" x14ac:dyDescent="0.25">
      <c r="A31" s="23" t="s">
        <v>57</v>
      </c>
      <c r="B31" s="17" t="s">
        <v>32</v>
      </c>
      <c r="C31" s="18">
        <v>-279667</v>
      </c>
      <c r="D31" s="18"/>
      <c r="E31" s="19">
        <v>1818316</v>
      </c>
      <c r="F31" s="20">
        <v>720311</v>
      </c>
      <c r="G31" s="20">
        <v>-284307</v>
      </c>
      <c r="H31" s="20">
        <v>-6463</v>
      </c>
      <c r="I31" s="20">
        <v>-8132</v>
      </c>
      <c r="J31" s="20">
        <v>-298902</v>
      </c>
      <c r="K31" s="20">
        <v>-4135</v>
      </c>
      <c r="L31" s="20">
        <v>-2314</v>
      </c>
      <c r="M31" s="20">
        <v>-1752</v>
      </c>
      <c r="N31" s="20">
        <v>-8201</v>
      </c>
      <c r="O31" s="20">
        <v>-3903</v>
      </c>
      <c r="P31" s="20">
        <v>-4146</v>
      </c>
      <c r="Q31" s="20">
        <v>-6924</v>
      </c>
      <c r="R31" s="20">
        <v>-14973</v>
      </c>
      <c r="S31" s="20">
        <v>-5346</v>
      </c>
      <c r="T31" s="20">
        <v>-7076</v>
      </c>
      <c r="U31" s="20">
        <v>-2260</v>
      </c>
      <c r="V31" s="20">
        <v>-14682</v>
      </c>
      <c r="W31" s="20">
        <v>-336758</v>
      </c>
      <c r="X31" s="20">
        <v>720311</v>
      </c>
      <c r="Y31" s="20">
        <v>-1057069</v>
      </c>
      <c r="Z31" s="21">
        <v>-146.75175028564053</v>
      </c>
      <c r="AA31" s="22">
        <v>720311</v>
      </c>
    </row>
    <row r="32" spans="1:27" x14ac:dyDescent="0.25">
      <c r="A32" s="23" t="s">
        <v>58</v>
      </c>
      <c r="B32" s="17" t="s">
        <v>32</v>
      </c>
      <c r="C32" s="18">
        <v>-14230361</v>
      </c>
      <c r="D32" s="18"/>
      <c r="E32" s="19">
        <v>10560807</v>
      </c>
      <c r="F32" s="20">
        <v>-14153657</v>
      </c>
      <c r="G32" s="20">
        <v>-6981987</v>
      </c>
      <c r="H32" s="20">
        <v>-6101316</v>
      </c>
      <c r="I32" s="20">
        <v>-841585</v>
      </c>
      <c r="J32" s="20">
        <v>-13924888</v>
      </c>
      <c r="K32" s="20">
        <v>-1142046</v>
      </c>
      <c r="L32" s="20">
        <v>-837574</v>
      </c>
      <c r="M32" s="20">
        <v>5998174</v>
      </c>
      <c r="N32" s="20">
        <v>4018554</v>
      </c>
      <c r="O32" s="20">
        <v>-5547539</v>
      </c>
      <c r="P32" s="20">
        <v>-448402</v>
      </c>
      <c r="Q32" s="20">
        <v>2597998</v>
      </c>
      <c r="R32" s="20">
        <v>-3397943</v>
      </c>
      <c r="S32" s="20">
        <v>143018</v>
      </c>
      <c r="T32" s="20">
        <v>-304303</v>
      </c>
      <c r="U32" s="20">
        <v>-1849815</v>
      </c>
      <c r="V32" s="20">
        <v>-2011100</v>
      </c>
      <c r="W32" s="20">
        <v>-15315377</v>
      </c>
      <c r="X32" s="20">
        <v>-14153657</v>
      </c>
      <c r="Y32" s="20">
        <v>-1161720</v>
      </c>
      <c r="Z32" s="21">
        <v>8.2079140394599079</v>
      </c>
      <c r="AA32" s="22">
        <v>-14153657</v>
      </c>
    </row>
    <row r="33" spans="1:27" x14ac:dyDescent="0.25">
      <c r="A33" s="23" t="s">
        <v>59</v>
      </c>
      <c r="B33" s="17" t="s">
        <v>32</v>
      </c>
      <c r="C33" s="18">
        <v>13418761</v>
      </c>
      <c r="D33" s="18"/>
      <c r="E33" s="19">
        <v>6733994</v>
      </c>
      <c r="F33" s="20">
        <v>13707910</v>
      </c>
      <c r="G33" s="20">
        <v>13306092</v>
      </c>
      <c r="H33" s="20">
        <v>112668</v>
      </c>
      <c r="I33" s="20">
        <v>33355</v>
      </c>
      <c r="J33" s="20">
        <v>13452115</v>
      </c>
      <c r="K33" s="20">
        <v>33355</v>
      </c>
      <c r="L33" s="20">
        <v>20918</v>
      </c>
      <c r="M33" s="20">
        <v>33355</v>
      </c>
      <c r="N33" s="20">
        <v>87628</v>
      </c>
      <c r="O33" s="20">
        <v>14204</v>
      </c>
      <c r="P33" s="20">
        <v>-103355</v>
      </c>
      <c r="Q33" s="20">
        <v>-47777</v>
      </c>
      <c r="R33" s="20">
        <v>-136928</v>
      </c>
      <c r="S33" s="20">
        <v>11317</v>
      </c>
      <c r="T33" s="20">
        <v>-781270</v>
      </c>
      <c r="U33" s="20">
        <v>400085</v>
      </c>
      <c r="V33" s="20">
        <v>-369868</v>
      </c>
      <c r="W33" s="20">
        <v>13032947</v>
      </c>
      <c r="X33" s="20">
        <v>13707910</v>
      </c>
      <c r="Y33" s="20">
        <v>-674963</v>
      </c>
      <c r="Z33" s="21">
        <v>-4.9238943062800971</v>
      </c>
      <c r="AA33" s="22">
        <v>13707910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-123749</v>
      </c>
      <c r="D34" s="29">
        <f>SUM(D29:D33)</f>
        <v>0</v>
      </c>
      <c r="E34" s="30">
        <f t="shared" si="3"/>
        <v>29805695</v>
      </c>
      <c r="F34" s="31">
        <f t="shared" si="3"/>
        <v>1344997</v>
      </c>
      <c r="G34" s="31">
        <f t="shared" si="3"/>
        <v>7007316</v>
      </c>
      <c r="H34" s="31">
        <f t="shared" si="3"/>
        <v>-5995111</v>
      </c>
      <c r="I34" s="31">
        <f t="shared" si="3"/>
        <v>-816362</v>
      </c>
      <c r="J34" s="31">
        <f t="shared" si="3"/>
        <v>195843</v>
      </c>
      <c r="K34" s="31">
        <f t="shared" si="3"/>
        <v>-1112826</v>
      </c>
      <c r="L34" s="31">
        <f t="shared" si="3"/>
        <v>-818970</v>
      </c>
      <c r="M34" s="31">
        <f t="shared" si="3"/>
        <v>5564671</v>
      </c>
      <c r="N34" s="31">
        <f t="shared" si="3"/>
        <v>3632875</v>
      </c>
      <c r="O34" s="31">
        <f t="shared" si="3"/>
        <v>-5537238</v>
      </c>
      <c r="P34" s="31">
        <f t="shared" si="3"/>
        <v>-555903</v>
      </c>
      <c r="Q34" s="31">
        <f t="shared" si="3"/>
        <v>2543297</v>
      </c>
      <c r="R34" s="31">
        <f t="shared" si="3"/>
        <v>-3549844</v>
      </c>
      <c r="S34" s="31">
        <f t="shared" si="3"/>
        <v>148989</v>
      </c>
      <c r="T34" s="31">
        <f t="shared" si="3"/>
        <v>-1092649</v>
      </c>
      <c r="U34" s="31">
        <f t="shared" si="3"/>
        <v>-1954402</v>
      </c>
      <c r="V34" s="31">
        <f t="shared" si="3"/>
        <v>-2898062</v>
      </c>
      <c r="W34" s="31">
        <f t="shared" si="3"/>
        <v>-2619188</v>
      </c>
      <c r="X34" s="31">
        <f t="shared" si="3"/>
        <v>1344997</v>
      </c>
      <c r="Y34" s="31">
        <f t="shared" si="3"/>
        <v>-3964185</v>
      </c>
      <c r="Z34" s="32">
        <f>+IF(X34&lt;&gt;0,+(Y34/X34)*100,0)</f>
        <v>-294.73560164074712</v>
      </c>
      <c r="AA34" s="33">
        <f>SUM(AA29:AA33)</f>
        <v>1344997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14827801</v>
      </c>
      <c r="D37" s="18"/>
      <c r="E37" s="19">
        <v>4411337</v>
      </c>
      <c r="F37" s="20">
        <v>13757371</v>
      </c>
      <c r="G37" s="20">
        <v>14827800</v>
      </c>
      <c r="H37" s="20"/>
      <c r="I37" s="20"/>
      <c r="J37" s="20">
        <v>14827800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14827800</v>
      </c>
      <c r="X37" s="20">
        <v>13757371</v>
      </c>
      <c r="Y37" s="20">
        <v>1070429</v>
      </c>
      <c r="Z37" s="21">
        <v>7.7807671247653349</v>
      </c>
      <c r="AA37" s="22">
        <v>13757371</v>
      </c>
    </row>
    <row r="38" spans="1:27" x14ac:dyDescent="0.25">
      <c r="A38" s="23" t="s">
        <v>59</v>
      </c>
      <c r="B38" s="17" t="s">
        <v>32</v>
      </c>
      <c r="C38" s="18">
        <v>69024173</v>
      </c>
      <c r="D38" s="18"/>
      <c r="E38" s="19">
        <v>82137009</v>
      </c>
      <c r="F38" s="20">
        <v>63953952</v>
      </c>
      <c r="G38" s="20">
        <v>69528266</v>
      </c>
      <c r="H38" s="20">
        <v>504093</v>
      </c>
      <c r="I38" s="20">
        <v>494882</v>
      </c>
      <c r="J38" s="20">
        <v>70527241</v>
      </c>
      <c r="K38" s="20">
        <v>536625</v>
      </c>
      <c r="L38" s="20">
        <v>536625</v>
      </c>
      <c r="M38" s="20">
        <v>536625</v>
      </c>
      <c r="N38" s="20">
        <v>1609875</v>
      </c>
      <c r="O38" s="20">
        <v>536625</v>
      </c>
      <c r="P38" s="20">
        <v>-251503</v>
      </c>
      <c r="Q38" s="20">
        <v>-1092017</v>
      </c>
      <c r="R38" s="20">
        <v>-806895</v>
      </c>
      <c r="S38" s="20">
        <v>-1054685</v>
      </c>
      <c r="T38" s="20">
        <v>129761</v>
      </c>
      <c r="U38" s="20">
        <v>-1617998</v>
      </c>
      <c r="V38" s="20">
        <v>-2542922</v>
      </c>
      <c r="W38" s="20">
        <v>68787299</v>
      </c>
      <c r="X38" s="20">
        <v>63953952</v>
      </c>
      <c r="Y38" s="20">
        <v>4833347</v>
      </c>
      <c r="Z38" s="21">
        <v>7.5575423392130636</v>
      </c>
      <c r="AA38" s="22">
        <v>63953952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83851974</v>
      </c>
      <c r="D39" s="29">
        <f>SUM(D37:D38)</f>
        <v>0</v>
      </c>
      <c r="E39" s="36">
        <f t="shared" si="4"/>
        <v>86548346</v>
      </c>
      <c r="F39" s="37">
        <f t="shared" si="4"/>
        <v>77711323</v>
      </c>
      <c r="G39" s="37">
        <f t="shared" si="4"/>
        <v>84356066</v>
      </c>
      <c r="H39" s="37">
        <f t="shared" si="4"/>
        <v>504093</v>
      </c>
      <c r="I39" s="37">
        <f t="shared" si="4"/>
        <v>494882</v>
      </c>
      <c r="J39" s="37">
        <f t="shared" si="4"/>
        <v>85355041</v>
      </c>
      <c r="K39" s="37">
        <f t="shared" si="4"/>
        <v>536625</v>
      </c>
      <c r="L39" s="37">
        <f t="shared" si="4"/>
        <v>536625</v>
      </c>
      <c r="M39" s="37">
        <f t="shared" si="4"/>
        <v>536625</v>
      </c>
      <c r="N39" s="37">
        <f t="shared" si="4"/>
        <v>1609875</v>
      </c>
      <c r="O39" s="37">
        <f t="shared" si="4"/>
        <v>536625</v>
      </c>
      <c r="P39" s="37">
        <f t="shared" si="4"/>
        <v>-251503</v>
      </c>
      <c r="Q39" s="37">
        <f t="shared" si="4"/>
        <v>-1092017</v>
      </c>
      <c r="R39" s="37">
        <f t="shared" si="4"/>
        <v>-806895</v>
      </c>
      <c r="S39" s="37">
        <f t="shared" si="4"/>
        <v>-1054685</v>
      </c>
      <c r="T39" s="37">
        <f t="shared" si="4"/>
        <v>129761</v>
      </c>
      <c r="U39" s="37">
        <f t="shared" si="4"/>
        <v>-1617998</v>
      </c>
      <c r="V39" s="37">
        <f t="shared" si="4"/>
        <v>-2542922</v>
      </c>
      <c r="W39" s="37">
        <f t="shared" si="4"/>
        <v>83615099</v>
      </c>
      <c r="X39" s="37">
        <f t="shared" si="4"/>
        <v>77711323</v>
      </c>
      <c r="Y39" s="37">
        <f t="shared" si="4"/>
        <v>5903776</v>
      </c>
      <c r="Z39" s="38">
        <f>+IF(X39&lt;&gt;0,+(Y39/X39)*100,0)</f>
        <v>7.5970602121906996</v>
      </c>
      <c r="AA39" s="39">
        <f>SUM(AA37:AA38)</f>
        <v>77711323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83728225</v>
      </c>
      <c r="D40" s="29">
        <f>+D34+D39</f>
        <v>0</v>
      </c>
      <c r="E40" s="30">
        <f t="shared" si="5"/>
        <v>116354041</v>
      </c>
      <c r="F40" s="31">
        <f t="shared" si="5"/>
        <v>79056320</v>
      </c>
      <c r="G40" s="31">
        <f t="shared" si="5"/>
        <v>91363382</v>
      </c>
      <c r="H40" s="31">
        <f t="shared" si="5"/>
        <v>-5491018</v>
      </c>
      <c r="I40" s="31">
        <f t="shared" si="5"/>
        <v>-321480</v>
      </c>
      <c r="J40" s="31">
        <f t="shared" si="5"/>
        <v>85550884</v>
      </c>
      <c r="K40" s="31">
        <f t="shared" si="5"/>
        <v>-576201</v>
      </c>
      <c r="L40" s="31">
        <f t="shared" si="5"/>
        <v>-282345</v>
      </c>
      <c r="M40" s="31">
        <f t="shared" si="5"/>
        <v>6101296</v>
      </c>
      <c r="N40" s="31">
        <f t="shared" si="5"/>
        <v>5242750</v>
      </c>
      <c r="O40" s="31">
        <f t="shared" si="5"/>
        <v>-5000613</v>
      </c>
      <c r="P40" s="31">
        <f t="shared" si="5"/>
        <v>-807406</v>
      </c>
      <c r="Q40" s="31">
        <f t="shared" si="5"/>
        <v>1451280</v>
      </c>
      <c r="R40" s="31">
        <f t="shared" si="5"/>
        <v>-4356739</v>
      </c>
      <c r="S40" s="31">
        <f t="shared" si="5"/>
        <v>-905696</v>
      </c>
      <c r="T40" s="31">
        <f t="shared" si="5"/>
        <v>-962888</v>
      </c>
      <c r="U40" s="31">
        <f t="shared" si="5"/>
        <v>-3572400</v>
      </c>
      <c r="V40" s="31">
        <f t="shared" si="5"/>
        <v>-5440984</v>
      </c>
      <c r="W40" s="31">
        <f t="shared" si="5"/>
        <v>80995911</v>
      </c>
      <c r="X40" s="31">
        <f t="shared" si="5"/>
        <v>79056320</v>
      </c>
      <c r="Y40" s="31">
        <f t="shared" si="5"/>
        <v>1939591</v>
      </c>
      <c r="Z40" s="32">
        <f>+IF(X40&lt;&gt;0,+(Y40/X40)*100,0)</f>
        <v>2.4534294032406265</v>
      </c>
      <c r="AA40" s="33">
        <f>+AA34+AA39</f>
        <v>79056320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241006937</v>
      </c>
      <c r="D42" s="43">
        <f>+D25-D40</f>
        <v>0</v>
      </c>
      <c r="E42" s="44">
        <f t="shared" si="6"/>
        <v>210805103</v>
      </c>
      <c r="F42" s="45">
        <f t="shared" si="6"/>
        <v>261006863</v>
      </c>
      <c r="G42" s="45">
        <f t="shared" si="6"/>
        <v>246133157</v>
      </c>
      <c r="H42" s="45">
        <f t="shared" si="6"/>
        <v>13201195</v>
      </c>
      <c r="I42" s="45">
        <f t="shared" si="6"/>
        <v>2575915</v>
      </c>
      <c r="J42" s="45">
        <f t="shared" si="6"/>
        <v>261910267</v>
      </c>
      <c r="K42" s="45">
        <f t="shared" si="6"/>
        <v>5278582</v>
      </c>
      <c r="L42" s="45">
        <f t="shared" si="6"/>
        <v>2934505</v>
      </c>
      <c r="M42" s="45">
        <f t="shared" si="6"/>
        <v>4351284</v>
      </c>
      <c r="N42" s="45">
        <f t="shared" si="6"/>
        <v>12564371</v>
      </c>
      <c r="O42" s="45">
        <f t="shared" si="6"/>
        <v>10267122</v>
      </c>
      <c r="P42" s="45">
        <f t="shared" si="6"/>
        <v>3722830</v>
      </c>
      <c r="Q42" s="45">
        <f t="shared" si="6"/>
        <v>8863327</v>
      </c>
      <c r="R42" s="45">
        <f t="shared" si="6"/>
        <v>22853279</v>
      </c>
      <c r="S42" s="45">
        <f t="shared" si="6"/>
        <v>3852357</v>
      </c>
      <c r="T42" s="45">
        <f t="shared" si="6"/>
        <v>5242992</v>
      </c>
      <c r="U42" s="45">
        <f t="shared" si="6"/>
        <v>3693411</v>
      </c>
      <c r="V42" s="45">
        <f t="shared" si="6"/>
        <v>12788760</v>
      </c>
      <c r="W42" s="45">
        <f t="shared" si="6"/>
        <v>310116677</v>
      </c>
      <c r="X42" s="45">
        <f t="shared" si="6"/>
        <v>261006863</v>
      </c>
      <c r="Y42" s="45">
        <f t="shared" si="6"/>
        <v>49109814</v>
      </c>
      <c r="Z42" s="46">
        <f>+IF(X42&lt;&gt;0,+(Y42/X42)*100,0)</f>
        <v>18.815525935040259</v>
      </c>
      <c r="AA42" s="47">
        <f>+AA25-AA40</f>
        <v>261006863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4872004</v>
      </c>
      <c r="D45" s="18"/>
      <c r="E45" s="19">
        <v>57375402</v>
      </c>
      <c r="F45" s="20">
        <v>25036625</v>
      </c>
      <c r="G45" s="20">
        <v>4872004</v>
      </c>
      <c r="H45" s="20"/>
      <c r="I45" s="20"/>
      <c r="J45" s="20">
        <v>4872004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4872004</v>
      </c>
      <c r="X45" s="20">
        <v>25036625</v>
      </c>
      <c r="Y45" s="20">
        <v>-20164621</v>
      </c>
      <c r="Z45" s="48">
        <v>-80.54049217895782</v>
      </c>
      <c r="AA45" s="22">
        <v>25036625</v>
      </c>
    </row>
    <row r="46" spans="1:27" x14ac:dyDescent="0.25">
      <c r="A46" s="23" t="s">
        <v>69</v>
      </c>
      <c r="B46" s="17" t="s">
        <v>32</v>
      </c>
      <c r="C46" s="18">
        <v>2174576</v>
      </c>
      <c r="D46" s="18"/>
      <c r="E46" s="19">
        <v>1747754</v>
      </c>
      <c r="F46" s="20">
        <v>2174577</v>
      </c>
      <c r="G46" s="20">
        <v>2174576</v>
      </c>
      <c r="H46" s="20"/>
      <c r="I46" s="20"/>
      <c r="J46" s="20">
        <v>2174576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2174576</v>
      </c>
      <c r="X46" s="20">
        <v>2174577</v>
      </c>
      <c r="Y46" s="20">
        <v>-1</v>
      </c>
      <c r="Z46" s="48"/>
      <c r="AA46" s="22">
        <v>2174577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7046580</v>
      </c>
      <c r="D48" s="51">
        <f>SUM(D45:D47)</f>
        <v>0</v>
      </c>
      <c r="E48" s="52">
        <f t="shared" si="7"/>
        <v>59123156</v>
      </c>
      <c r="F48" s="53">
        <f t="shared" si="7"/>
        <v>27211202</v>
      </c>
      <c r="G48" s="53">
        <f t="shared" si="7"/>
        <v>7046580</v>
      </c>
      <c r="H48" s="53">
        <f t="shared" si="7"/>
        <v>0</v>
      </c>
      <c r="I48" s="53">
        <f t="shared" si="7"/>
        <v>0</v>
      </c>
      <c r="J48" s="53">
        <f t="shared" si="7"/>
        <v>7046580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7046580</v>
      </c>
      <c r="X48" s="53">
        <f t="shared" si="7"/>
        <v>27211202</v>
      </c>
      <c r="Y48" s="53">
        <f t="shared" si="7"/>
        <v>-20164622</v>
      </c>
      <c r="Z48" s="54">
        <f>+IF(X48&lt;&gt;0,+(Y48/X48)*100,0)</f>
        <v>-74.104120795545896</v>
      </c>
      <c r="AA48" s="55">
        <f>SUM(AA45:AA47)</f>
        <v>27211202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40319677</v>
      </c>
      <c r="D6" s="18"/>
      <c r="E6" s="19"/>
      <c r="F6" s="20"/>
      <c r="G6" s="20">
        <v>8602138</v>
      </c>
      <c r="H6" s="20">
        <v>2106995</v>
      </c>
      <c r="I6" s="20">
        <v>2273013</v>
      </c>
      <c r="J6" s="20">
        <v>12982146</v>
      </c>
      <c r="K6" s="20">
        <v>1250781</v>
      </c>
      <c r="L6" s="20">
        <v>1347012</v>
      </c>
      <c r="M6" s="20">
        <v>6339045</v>
      </c>
      <c r="N6" s="20">
        <v>8936838</v>
      </c>
      <c r="O6" s="20">
        <v>1447663</v>
      </c>
      <c r="P6" s="20">
        <v>871938</v>
      </c>
      <c r="Q6" s="20">
        <v>5695339</v>
      </c>
      <c r="R6" s="20">
        <v>8014940</v>
      </c>
      <c r="S6" s="20">
        <v>683704</v>
      </c>
      <c r="T6" s="20">
        <v>1607866</v>
      </c>
      <c r="U6" s="20">
        <v>139732</v>
      </c>
      <c r="V6" s="20">
        <v>2431302</v>
      </c>
      <c r="W6" s="20">
        <v>32365226</v>
      </c>
      <c r="X6" s="20"/>
      <c r="Y6" s="20">
        <v>32365226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6155248</v>
      </c>
      <c r="D8" s="18"/>
      <c r="E8" s="19">
        <v>431258</v>
      </c>
      <c r="F8" s="20">
        <v>4879991</v>
      </c>
      <c r="G8" s="20">
        <v>3528041</v>
      </c>
      <c r="H8" s="20">
        <v>463946</v>
      </c>
      <c r="I8" s="20">
        <v>369376</v>
      </c>
      <c r="J8" s="20">
        <v>4361363</v>
      </c>
      <c r="K8" s="20">
        <v>322983</v>
      </c>
      <c r="L8" s="20">
        <v>347426</v>
      </c>
      <c r="M8" s="20">
        <v>239771</v>
      </c>
      <c r="N8" s="20">
        <v>910180</v>
      </c>
      <c r="O8" s="20">
        <v>390741</v>
      </c>
      <c r="P8" s="20">
        <v>166723</v>
      </c>
      <c r="Q8" s="20">
        <v>73487</v>
      </c>
      <c r="R8" s="20">
        <v>630951</v>
      </c>
      <c r="S8" s="20">
        <v>443001</v>
      </c>
      <c r="T8" s="20">
        <v>438012</v>
      </c>
      <c r="U8" s="20">
        <v>232865</v>
      </c>
      <c r="V8" s="20">
        <v>1113878</v>
      </c>
      <c r="W8" s="20">
        <v>7016372</v>
      </c>
      <c r="X8" s="20">
        <v>4879991</v>
      </c>
      <c r="Y8" s="20">
        <v>2136381</v>
      </c>
      <c r="Z8" s="21">
        <v>43.778379919143298</v>
      </c>
      <c r="AA8" s="22">
        <v>4879991</v>
      </c>
    </row>
    <row r="9" spans="1:27" x14ac:dyDescent="0.25">
      <c r="A9" s="23" t="s">
        <v>37</v>
      </c>
      <c r="B9" s="17" t="s">
        <v>32</v>
      </c>
      <c r="C9" s="18">
        <v>-507807</v>
      </c>
      <c r="D9" s="18"/>
      <c r="E9" s="19"/>
      <c r="F9" s="20"/>
      <c r="G9" s="20">
        <v>-504239</v>
      </c>
      <c r="H9" s="20"/>
      <c r="I9" s="20"/>
      <c r="J9" s="20">
        <v>-504239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-504239</v>
      </c>
      <c r="X9" s="20"/>
      <c r="Y9" s="20">
        <v>-504239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-514026</v>
      </c>
      <c r="D11" s="18"/>
      <c r="E11" s="19"/>
      <c r="F11" s="20"/>
      <c r="G11" s="20">
        <v>-12747</v>
      </c>
      <c r="H11" s="20">
        <v>-49734</v>
      </c>
      <c r="I11" s="20">
        <v>-11638</v>
      </c>
      <c r="J11" s="20">
        <v>-74119</v>
      </c>
      <c r="K11" s="20">
        <v>-10903</v>
      </c>
      <c r="L11" s="20">
        <v>-72775</v>
      </c>
      <c r="M11" s="20">
        <v>-46833</v>
      </c>
      <c r="N11" s="20">
        <v>-130511</v>
      </c>
      <c r="O11" s="20">
        <v>-108615</v>
      </c>
      <c r="P11" s="20">
        <v>-45669</v>
      </c>
      <c r="Q11" s="20">
        <v>-58747</v>
      </c>
      <c r="R11" s="20">
        <v>-213031</v>
      </c>
      <c r="S11" s="20">
        <v>-36036</v>
      </c>
      <c r="T11" s="20">
        <v>-67731</v>
      </c>
      <c r="U11" s="20">
        <v>-25034</v>
      </c>
      <c r="V11" s="20">
        <v>-128801</v>
      </c>
      <c r="W11" s="20">
        <v>-546462</v>
      </c>
      <c r="X11" s="20"/>
      <c r="Y11" s="20">
        <v>-546462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45453092</v>
      </c>
      <c r="D12" s="29">
        <f>SUM(D6:D11)</f>
        <v>0</v>
      </c>
      <c r="E12" s="30">
        <f t="shared" si="0"/>
        <v>431258</v>
      </c>
      <c r="F12" s="31">
        <f t="shared" si="0"/>
        <v>4879991</v>
      </c>
      <c r="G12" s="31">
        <f t="shared" si="0"/>
        <v>11613193</v>
      </c>
      <c r="H12" s="31">
        <f t="shared" si="0"/>
        <v>2521207</v>
      </c>
      <c r="I12" s="31">
        <f t="shared" si="0"/>
        <v>2630751</v>
      </c>
      <c r="J12" s="31">
        <f t="shared" si="0"/>
        <v>16765151</v>
      </c>
      <c r="K12" s="31">
        <f t="shared" si="0"/>
        <v>1562861</v>
      </c>
      <c r="L12" s="31">
        <f t="shared" si="0"/>
        <v>1621663</v>
      </c>
      <c r="M12" s="31">
        <f t="shared" si="0"/>
        <v>6531983</v>
      </c>
      <c r="N12" s="31">
        <f t="shared" si="0"/>
        <v>9716507</v>
      </c>
      <c r="O12" s="31">
        <f t="shared" si="0"/>
        <v>1729789</v>
      </c>
      <c r="P12" s="31">
        <f t="shared" si="0"/>
        <v>992992</v>
      </c>
      <c r="Q12" s="31">
        <f t="shared" si="0"/>
        <v>5710079</v>
      </c>
      <c r="R12" s="31">
        <f t="shared" si="0"/>
        <v>8432860</v>
      </c>
      <c r="S12" s="31">
        <f t="shared" si="0"/>
        <v>1090669</v>
      </c>
      <c r="T12" s="31">
        <f t="shared" si="0"/>
        <v>1978147</v>
      </c>
      <c r="U12" s="31">
        <f t="shared" si="0"/>
        <v>347563</v>
      </c>
      <c r="V12" s="31">
        <f t="shared" si="0"/>
        <v>3416379</v>
      </c>
      <c r="W12" s="31">
        <f t="shared" si="0"/>
        <v>38330897</v>
      </c>
      <c r="X12" s="31">
        <f t="shared" si="0"/>
        <v>4879991</v>
      </c>
      <c r="Y12" s="31">
        <f t="shared" si="0"/>
        <v>33450906</v>
      </c>
      <c r="Z12" s="32">
        <f>+IF(X12&lt;&gt;0,+(Y12/X12)*100,0)</f>
        <v>685.47064943357475</v>
      </c>
      <c r="AA12" s="33">
        <f>SUM(AA6:AA11)</f>
        <v>4879991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17876774</v>
      </c>
      <c r="D19" s="18"/>
      <c r="E19" s="19">
        <v>9116919</v>
      </c>
      <c r="F19" s="20">
        <v>12880466</v>
      </c>
      <c r="G19" s="20">
        <v>15353167</v>
      </c>
      <c r="H19" s="20"/>
      <c r="I19" s="20">
        <v>2640</v>
      </c>
      <c r="J19" s="20">
        <v>15355807</v>
      </c>
      <c r="K19" s="20">
        <v>-48626</v>
      </c>
      <c r="L19" s="20">
        <v>10824</v>
      </c>
      <c r="M19" s="20">
        <v>-234165</v>
      </c>
      <c r="N19" s="20">
        <v>-271967</v>
      </c>
      <c r="O19" s="20">
        <v>-54725</v>
      </c>
      <c r="P19" s="20">
        <v>95984</v>
      </c>
      <c r="Q19" s="20">
        <v>8219806</v>
      </c>
      <c r="R19" s="20">
        <v>8261065</v>
      </c>
      <c r="S19" s="20">
        <v>-35520</v>
      </c>
      <c r="T19" s="20">
        <v>58334</v>
      </c>
      <c r="U19" s="20">
        <v>-51276</v>
      </c>
      <c r="V19" s="20">
        <v>-28462</v>
      </c>
      <c r="W19" s="20">
        <v>23316443</v>
      </c>
      <c r="X19" s="20">
        <v>12880466</v>
      </c>
      <c r="Y19" s="20">
        <v>10435977</v>
      </c>
      <c r="Z19" s="21">
        <v>81.021734772639448</v>
      </c>
      <c r="AA19" s="22">
        <v>12880466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17876774</v>
      </c>
      <c r="D24" s="29">
        <f>SUM(D15:D23)</f>
        <v>0</v>
      </c>
      <c r="E24" s="36">
        <f t="shared" si="1"/>
        <v>9116919</v>
      </c>
      <c r="F24" s="37">
        <f t="shared" si="1"/>
        <v>12880466</v>
      </c>
      <c r="G24" s="37">
        <f t="shared" si="1"/>
        <v>15353167</v>
      </c>
      <c r="H24" s="37">
        <f t="shared" si="1"/>
        <v>0</v>
      </c>
      <c r="I24" s="37">
        <f t="shared" si="1"/>
        <v>2640</v>
      </c>
      <c r="J24" s="37">
        <f t="shared" si="1"/>
        <v>15355807</v>
      </c>
      <c r="K24" s="37">
        <f t="shared" si="1"/>
        <v>-48626</v>
      </c>
      <c r="L24" s="37">
        <f t="shared" si="1"/>
        <v>10824</v>
      </c>
      <c r="M24" s="37">
        <f t="shared" si="1"/>
        <v>-234165</v>
      </c>
      <c r="N24" s="37">
        <f t="shared" si="1"/>
        <v>-271967</v>
      </c>
      <c r="O24" s="37">
        <f t="shared" si="1"/>
        <v>-54725</v>
      </c>
      <c r="P24" s="37">
        <f t="shared" si="1"/>
        <v>95984</v>
      </c>
      <c r="Q24" s="37">
        <f t="shared" si="1"/>
        <v>8219806</v>
      </c>
      <c r="R24" s="37">
        <f t="shared" si="1"/>
        <v>8261065</v>
      </c>
      <c r="S24" s="37">
        <f t="shared" si="1"/>
        <v>-35520</v>
      </c>
      <c r="T24" s="37">
        <f t="shared" si="1"/>
        <v>58334</v>
      </c>
      <c r="U24" s="37">
        <f t="shared" si="1"/>
        <v>-51276</v>
      </c>
      <c r="V24" s="37">
        <f t="shared" si="1"/>
        <v>-28462</v>
      </c>
      <c r="W24" s="37">
        <f t="shared" si="1"/>
        <v>23316443</v>
      </c>
      <c r="X24" s="37">
        <f t="shared" si="1"/>
        <v>12880466</v>
      </c>
      <c r="Y24" s="37">
        <f t="shared" si="1"/>
        <v>10435977</v>
      </c>
      <c r="Z24" s="38">
        <f>+IF(X24&lt;&gt;0,+(Y24/X24)*100,0)</f>
        <v>81.021734772639448</v>
      </c>
      <c r="AA24" s="39">
        <f>SUM(AA15:AA23)</f>
        <v>12880466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63329866</v>
      </c>
      <c r="D25" s="29">
        <f>+D12+D24</f>
        <v>0</v>
      </c>
      <c r="E25" s="30">
        <f t="shared" si="2"/>
        <v>9548177</v>
      </c>
      <c r="F25" s="31">
        <f t="shared" si="2"/>
        <v>17760457</v>
      </c>
      <c r="G25" s="31">
        <f t="shared" si="2"/>
        <v>26966360</v>
      </c>
      <c r="H25" s="31">
        <f t="shared" si="2"/>
        <v>2521207</v>
      </c>
      <c r="I25" s="31">
        <f t="shared" si="2"/>
        <v>2633391</v>
      </c>
      <c r="J25" s="31">
        <f t="shared" si="2"/>
        <v>32120958</v>
      </c>
      <c r="K25" s="31">
        <f t="shared" si="2"/>
        <v>1514235</v>
      </c>
      <c r="L25" s="31">
        <f t="shared" si="2"/>
        <v>1632487</v>
      </c>
      <c r="M25" s="31">
        <f t="shared" si="2"/>
        <v>6297818</v>
      </c>
      <c r="N25" s="31">
        <f t="shared" si="2"/>
        <v>9444540</v>
      </c>
      <c r="O25" s="31">
        <f t="shared" si="2"/>
        <v>1675064</v>
      </c>
      <c r="P25" s="31">
        <f t="shared" si="2"/>
        <v>1088976</v>
      </c>
      <c r="Q25" s="31">
        <f t="shared" si="2"/>
        <v>13929885</v>
      </c>
      <c r="R25" s="31">
        <f t="shared" si="2"/>
        <v>16693925</v>
      </c>
      <c r="S25" s="31">
        <f t="shared" si="2"/>
        <v>1055149</v>
      </c>
      <c r="T25" s="31">
        <f t="shared" si="2"/>
        <v>2036481</v>
      </c>
      <c r="U25" s="31">
        <f t="shared" si="2"/>
        <v>296287</v>
      </c>
      <c r="V25" s="31">
        <f t="shared" si="2"/>
        <v>3387917</v>
      </c>
      <c r="W25" s="31">
        <f t="shared" si="2"/>
        <v>61647340</v>
      </c>
      <c r="X25" s="31">
        <f t="shared" si="2"/>
        <v>17760457</v>
      </c>
      <c r="Y25" s="31">
        <f t="shared" si="2"/>
        <v>43886883</v>
      </c>
      <c r="Z25" s="32">
        <f>+IF(X25&lt;&gt;0,+(Y25/X25)*100,0)</f>
        <v>247.10446921495318</v>
      </c>
      <c r="AA25" s="33">
        <f>+AA12+AA24</f>
        <v>17760457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16656827</v>
      </c>
      <c r="D32" s="18"/>
      <c r="E32" s="19"/>
      <c r="F32" s="20"/>
      <c r="G32" s="20">
        <v>840184</v>
      </c>
      <c r="H32" s="20">
        <v>1428616</v>
      </c>
      <c r="I32" s="20">
        <v>239502</v>
      </c>
      <c r="J32" s="20">
        <v>2508302</v>
      </c>
      <c r="K32" s="20">
        <v>158781</v>
      </c>
      <c r="L32" s="20">
        <v>435839</v>
      </c>
      <c r="M32" s="20">
        <v>291085</v>
      </c>
      <c r="N32" s="20">
        <v>885705</v>
      </c>
      <c r="O32" s="20">
        <v>312083</v>
      </c>
      <c r="P32" s="20">
        <v>226530</v>
      </c>
      <c r="Q32" s="20">
        <v>1508854</v>
      </c>
      <c r="R32" s="20">
        <v>2047467</v>
      </c>
      <c r="S32" s="20">
        <v>59038</v>
      </c>
      <c r="T32" s="20">
        <v>229471</v>
      </c>
      <c r="U32" s="20">
        <v>235498</v>
      </c>
      <c r="V32" s="20">
        <v>524007</v>
      </c>
      <c r="W32" s="20">
        <v>5965481</v>
      </c>
      <c r="X32" s="20"/>
      <c r="Y32" s="20">
        <v>5965481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16656827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840184</v>
      </c>
      <c r="H34" s="31">
        <f t="shared" si="3"/>
        <v>1428616</v>
      </c>
      <c r="I34" s="31">
        <f t="shared" si="3"/>
        <v>239502</v>
      </c>
      <c r="J34" s="31">
        <f t="shared" si="3"/>
        <v>2508302</v>
      </c>
      <c r="K34" s="31">
        <f t="shared" si="3"/>
        <v>158781</v>
      </c>
      <c r="L34" s="31">
        <f t="shared" si="3"/>
        <v>435839</v>
      </c>
      <c r="M34" s="31">
        <f t="shared" si="3"/>
        <v>291085</v>
      </c>
      <c r="N34" s="31">
        <f t="shared" si="3"/>
        <v>885705</v>
      </c>
      <c r="O34" s="31">
        <f t="shared" si="3"/>
        <v>312083</v>
      </c>
      <c r="P34" s="31">
        <f t="shared" si="3"/>
        <v>226530</v>
      </c>
      <c r="Q34" s="31">
        <f t="shared" si="3"/>
        <v>1508854</v>
      </c>
      <c r="R34" s="31">
        <f t="shared" si="3"/>
        <v>2047467</v>
      </c>
      <c r="S34" s="31">
        <f t="shared" si="3"/>
        <v>59038</v>
      </c>
      <c r="T34" s="31">
        <f t="shared" si="3"/>
        <v>229471</v>
      </c>
      <c r="U34" s="31">
        <f t="shared" si="3"/>
        <v>235498</v>
      </c>
      <c r="V34" s="31">
        <f t="shared" si="3"/>
        <v>524007</v>
      </c>
      <c r="W34" s="31">
        <f t="shared" si="3"/>
        <v>5965481</v>
      </c>
      <c r="X34" s="31">
        <f t="shared" si="3"/>
        <v>0</v>
      </c>
      <c r="Y34" s="31">
        <f t="shared" si="3"/>
        <v>5965481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38187835</v>
      </c>
      <c r="D38" s="18"/>
      <c r="E38" s="19">
        <v>38524941</v>
      </c>
      <c r="F38" s="20">
        <v>40273860</v>
      </c>
      <c r="G38" s="20">
        <v>38187835</v>
      </c>
      <c r="H38" s="20"/>
      <c r="I38" s="20"/>
      <c r="J38" s="20">
        <v>38187835</v>
      </c>
      <c r="K38" s="20"/>
      <c r="L38" s="20"/>
      <c r="M38" s="20"/>
      <c r="N38" s="20"/>
      <c r="O38" s="20"/>
      <c r="P38" s="20"/>
      <c r="Q38" s="20">
        <v>3360424</v>
      </c>
      <c r="R38" s="20">
        <v>3360424</v>
      </c>
      <c r="S38" s="20"/>
      <c r="T38" s="20"/>
      <c r="U38" s="20"/>
      <c r="V38" s="20"/>
      <c r="W38" s="20">
        <v>41548259</v>
      </c>
      <c r="X38" s="20">
        <v>40273860</v>
      </c>
      <c r="Y38" s="20">
        <v>1274399</v>
      </c>
      <c r="Z38" s="21">
        <v>3.1643328948355087</v>
      </c>
      <c r="AA38" s="22">
        <v>40273860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38187835</v>
      </c>
      <c r="D39" s="29">
        <f>SUM(D37:D38)</f>
        <v>0</v>
      </c>
      <c r="E39" s="36">
        <f t="shared" si="4"/>
        <v>38524941</v>
      </c>
      <c r="F39" s="37">
        <f t="shared" si="4"/>
        <v>40273860</v>
      </c>
      <c r="G39" s="37">
        <f t="shared" si="4"/>
        <v>38187835</v>
      </c>
      <c r="H39" s="37">
        <f t="shared" si="4"/>
        <v>0</v>
      </c>
      <c r="I39" s="37">
        <f t="shared" si="4"/>
        <v>0</v>
      </c>
      <c r="J39" s="37">
        <f t="shared" si="4"/>
        <v>38187835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3360424</v>
      </c>
      <c r="R39" s="37">
        <f t="shared" si="4"/>
        <v>3360424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41548259</v>
      </c>
      <c r="X39" s="37">
        <f t="shared" si="4"/>
        <v>40273860</v>
      </c>
      <c r="Y39" s="37">
        <f t="shared" si="4"/>
        <v>1274399</v>
      </c>
      <c r="Z39" s="38">
        <f>+IF(X39&lt;&gt;0,+(Y39/X39)*100,0)</f>
        <v>3.1643328948355087</v>
      </c>
      <c r="AA39" s="39">
        <f>SUM(AA37:AA38)</f>
        <v>40273860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54844662</v>
      </c>
      <c r="D40" s="29">
        <f>+D34+D39</f>
        <v>0</v>
      </c>
      <c r="E40" s="30">
        <f t="shared" si="5"/>
        <v>38524941</v>
      </c>
      <c r="F40" s="31">
        <f t="shared" si="5"/>
        <v>40273860</v>
      </c>
      <c r="G40" s="31">
        <f t="shared" si="5"/>
        <v>39028019</v>
      </c>
      <c r="H40" s="31">
        <f t="shared" si="5"/>
        <v>1428616</v>
      </c>
      <c r="I40" s="31">
        <f t="shared" si="5"/>
        <v>239502</v>
      </c>
      <c r="J40" s="31">
        <f t="shared" si="5"/>
        <v>40696137</v>
      </c>
      <c r="K40" s="31">
        <f t="shared" si="5"/>
        <v>158781</v>
      </c>
      <c r="L40" s="31">
        <f t="shared" si="5"/>
        <v>435839</v>
      </c>
      <c r="M40" s="31">
        <f t="shared" si="5"/>
        <v>291085</v>
      </c>
      <c r="N40" s="31">
        <f t="shared" si="5"/>
        <v>885705</v>
      </c>
      <c r="O40" s="31">
        <f t="shared" si="5"/>
        <v>312083</v>
      </c>
      <c r="P40" s="31">
        <f t="shared" si="5"/>
        <v>226530</v>
      </c>
      <c r="Q40" s="31">
        <f t="shared" si="5"/>
        <v>4869278</v>
      </c>
      <c r="R40" s="31">
        <f t="shared" si="5"/>
        <v>5407891</v>
      </c>
      <c r="S40" s="31">
        <f t="shared" si="5"/>
        <v>59038</v>
      </c>
      <c r="T40" s="31">
        <f t="shared" si="5"/>
        <v>229471</v>
      </c>
      <c r="U40" s="31">
        <f t="shared" si="5"/>
        <v>235498</v>
      </c>
      <c r="V40" s="31">
        <f t="shared" si="5"/>
        <v>524007</v>
      </c>
      <c r="W40" s="31">
        <f t="shared" si="5"/>
        <v>47513740</v>
      </c>
      <c r="X40" s="31">
        <f t="shared" si="5"/>
        <v>40273860</v>
      </c>
      <c r="Y40" s="31">
        <f t="shared" si="5"/>
        <v>7239880</v>
      </c>
      <c r="Z40" s="32">
        <f>+IF(X40&lt;&gt;0,+(Y40/X40)*100,0)</f>
        <v>17.976623050286218</v>
      </c>
      <c r="AA40" s="33">
        <f>+AA34+AA39</f>
        <v>40273860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8485204</v>
      </c>
      <c r="D42" s="43">
        <f>+D25-D40</f>
        <v>0</v>
      </c>
      <c r="E42" s="44">
        <f t="shared" si="6"/>
        <v>-28976764</v>
      </c>
      <c r="F42" s="45">
        <f t="shared" si="6"/>
        <v>-22513403</v>
      </c>
      <c r="G42" s="45">
        <f t="shared" si="6"/>
        <v>-12061659</v>
      </c>
      <c r="H42" s="45">
        <f t="shared" si="6"/>
        <v>1092591</v>
      </c>
      <c r="I42" s="45">
        <f t="shared" si="6"/>
        <v>2393889</v>
      </c>
      <c r="J42" s="45">
        <f t="shared" si="6"/>
        <v>-8575179</v>
      </c>
      <c r="K42" s="45">
        <f t="shared" si="6"/>
        <v>1355454</v>
      </c>
      <c r="L42" s="45">
        <f t="shared" si="6"/>
        <v>1196648</v>
      </c>
      <c r="M42" s="45">
        <f t="shared" si="6"/>
        <v>6006733</v>
      </c>
      <c r="N42" s="45">
        <f t="shared" si="6"/>
        <v>8558835</v>
      </c>
      <c r="O42" s="45">
        <f t="shared" si="6"/>
        <v>1362981</v>
      </c>
      <c r="P42" s="45">
        <f t="shared" si="6"/>
        <v>862446</v>
      </c>
      <c r="Q42" s="45">
        <f t="shared" si="6"/>
        <v>9060607</v>
      </c>
      <c r="R42" s="45">
        <f t="shared" si="6"/>
        <v>11286034</v>
      </c>
      <c r="S42" s="45">
        <f t="shared" si="6"/>
        <v>996111</v>
      </c>
      <c r="T42" s="45">
        <f t="shared" si="6"/>
        <v>1807010</v>
      </c>
      <c r="U42" s="45">
        <f t="shared" si="6"/>
        <v>60789</v>
      </c>
      <c r="V42" s="45">
        <f t="shared" si="6"/>
        <v>2863910</v>
      </c>
      <c r="W42" s="45">
        <f t="shared" si="6"/>
        <v>14133600</v>
      </c>
      <c r="X42" s="45">
        <f t="shared" si="6"/>
        <v>-22513403</v>
      </c>
      <c r="Y42" s="45">
        <f t="shared" si="6"/>
        <v>36647003</v>
      </c>
      <c r="Z42" s="46">
        <f>+IF(X42&lt;&gt;0,+(Y42/X42)*100,0)</f>
        <v>-162.77860348344495</v>
      </c>
      <c r="AA42" s="47">
        <f>+AA25-AA40</f>
        <v>-22513403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-800000</v>
      </c>
      <c r="F6" s="20">
        <v>-800000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-27900</v>
      </c>
      <c r="V6" s="20">
        <v>-27900</v>
      </c>
      <c r="W6" s="20">
        <v>-27900</v>
      </c>
      <c r="X6" s="20">
        <v>-800000</v>
      </c>
      <c r="Y6" s="20">
        <v>772100</v>
      </c>
      <c r="Z6" s="21">
        <v>-96.512500000000003</v>
      </c>
      <c r="AA6" s="22">
        <v>-800000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225000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27900</v>
      </c>
      <c r="V9" s="20">
        <v>27900</v>
      </c>
      <c r="W9" s="20">
        <v>27900</v>
      </c>
      <c r="X9" s="20"/>
      <c r="Y9" s="20">
        <v>27900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225000</v>
      </c>
      <c r="D12" s="29">
        <f>SUM(D6:D11)</f>
        <v>0</v>
      </c>
      <c r="E12" s="30">
        <f t="shared" si="0"/>
        <v>-800000</v>
      </c>
      <c r="F12" s="31">
        <f t="shared" si="0"/>
        <v>-800000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-800000</v>
      </c>
      <c r="Y12" s="31">
        <f t="shared" si="0"/>
        <v>800000</v>
      </c>
      <c r="Z12" s="32">
        <f>+IF(X12&lt;&gt;0,+(Y12/X12)*100,0)</f>
        <v>-100</v>
      </c>
      <c r="AA12" s="33">
        <f>SUM(AA6:AA11)</f>
        <v>-800000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1499999</v>
      </c>
      <c r="D19" s="18"/>
      <c r="E19" s="19">
        <v>795832</v>
      </c>
      <c r="F19" s="20">
        <v>795832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186000</v>
      </c>
      <c r="V19" s="20">
        <v>186000</v>
      </c>
      <c r="W19" s="20">
        <v>186000</v>
      </c>
      <c r="X19" s="20">
        <v>795832</v>
      </c>
      <c r="Y19" s="20">
        <v>-609832</v>
      </c>
      <c r="Z19" s="21">
        <v>-76.628233094421944</v>
      </c>
      <c r="AA19" s="22">
        <v>795832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1499999</v>
      </c>
      <c r="D24" s="29">
        <f>SUM(D15:D23)</f>
        <v>0</v>
      </c>
      <c r="E24" s="36">
        <f t="shared" si="1"/>
        <v>795832</v>
      </c>
      <c r="F24" s="37">
        <f t="shared" si="1"/>
        <v>795832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186000</v>
      </c>
      <c r="V24" s="37">
        <f t="shared" si="1"/>
        <v>186000</v>
      </c>
      <c r="W24" s="37">
        <f t="shared" si="1"/>
        <v>186000</v>
      </c>
      <c r="X24" s="37">
        <f t="shared" si="1"/>
        <v>795832</v>
      </c>
      <c r="Y24" s="37">
        <f t="shared" si="1"/>
        <v>-609832</v>
      </c>
      <c r="Z24" s="38">
        <f>+IF(X24&lt;&gt;0,+(Y24/X24)*100,0)</f>
        <v>-76.628233094421944</v>
      </c>
      <c r="AA24" s="39">
        <f>SUM(AA15:AA23)</f>
        <v>795832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1724999</v>
      </c>
      <c r="D25" s="29">
        <f>+D12+D24</f>
        <v>0</v>
      </c>
      <c r="E25" s="30">
        <f t="shared" si="2"/>
        <v>-4168</v>
      </c>
      <c r="F25" s="31">
        <f t="shared" si="2"/>
        <v>-4168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186000</v>
      </c>
      <c r="V25" s="31">
        <f t="shared" si="2"/>
        <v>186000</v>
      </c>
      <c r="W25" s="31">
        <f t="shared" si="2"/>
        <v>186000</v>
      </c>
      <c r="X25" s="31">
        <f t="shared" si="2"/>
        <v>-4168</v>
      </c>
      <c r="Y25" s="31">
        <f t="shared" si="2"/>
        <v>190168</v>
      </c>
      <c r="Z25" s="32">
        <f>+IF(X25&lt;&gt;0,+(Y25/X25)*100,0)</f>
        <v>-4562.5719769673697</v>
      </c>
      <c r="AA25" s="33">
        <f>+AA12+AA24</f>
        <v>-4168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1724999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1724999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1724999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-4168</v>
      </c>
      <c r="F42" s="45">
        <f t="shared" si="6"/>
        <v>-4168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186000</v>
      </c>
      <c r="V42" s="45">
        <f t="shared" si="6"/>
        <v>186000</v>
      </c>
      <c r="W42" s="45">
        <f t="shared" si="6"/>
        <v>186000</v>
      </c>
      <c r="X42" s="45">
        <f t="shared" si="6"/>
        <v>-4168</v>
      </c>
      <c r="Y42" s="45">
        <f t="shared" si="6"/>
        <v>190168</v>
      </c>
      <c r="Z42" s="46">
        <f>+IF(X42&lt;&gt;0,+(Y42/X42)*100,0)</f>
        <v>-4562.5719769673697</v>
      </c>
      <c r="AA42" s="47">
        <f>+AA25-AA40</f>
        <v>-4168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1499999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186000</v>
      </c>
      <c r="V45" s="20">
        <v>186000</v>
      </c>
      <c r="W45" s="20">
        <v>186000</v>
      </c>
      <c r="X45" s="20"/>
      <c r="Y45" s="20">
        <v>186000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-1499999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186000</v>
      </c>
      <c r="V48" s="53">
        <f t="shared" si="7"/>
        <v>186000</v>
      </c>
      <c r="W48" s="53">
        <f t="shared" si="7"/>
        <v>186000</v>
      </c>
      <c r="X48" s="53">
        <f t="shared" si="7"/>
        <v>0</v>
      </c>
      <c r="Y48" s="53">
        <f t="shared" si="7"/>
        <v>186000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6839</v>
      </c>
      <c r="D6" s="18"/>
      <c r="E6" s="19">
        <v>-15524427</v>
      </c>
      <c r="F6" s="20">
        <v>-16940085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599</v>
      </c>
      <c r="T6" s="20">
        <v>992</v>
      </c>
      <c r="U6" s="20">
        <v>1560</v>
      </c>
      <c r="V6" s="20">
        <v>3151</v>
      </c>
      <c r="W6" s="20">
        <v>3151</v>
      </c>
      <c r="X6" s="20">
        <v>-16940085</v>
      </c>
      <c r="Y6" s="20">
        <v>16943236</v>
      </c>
      <c r="Z6" s="21">
        <v>-100.01860085117637</v>
      </c>
      <c r="AA6" s="22">
        <v>-16940085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14774298</v>
      </c>
      <c r="F8" s="20">
        <v>18939347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18939347</v>
      </c>
      <c r="Y8" s="20">
        <v>-18939347</v>
      </c>
      <c r="Z8" s="21">
        <v>-100</v>
      </c>
      <c r="AA8" s="22">
        <v>18939347</v>
      </c>
    </row>
    <row r="9" spans="1:27" x14ac:dyDescent="0.25">
      <c r="A9" s="23" t="s">
        <v>37</v>
      </c>
      <c r="B9" s="17" t="s">
        <v>32</v>
      </c>
      <c r="C9" s="18">
        <v>1305833</v>
      </c>
      <c r="D9" s="18"/>
      <c r="E9" s="19"/>
      <c r="F9" s="20"/>
      <c r="G9" s="20">
        <v>179</v>
      </c>
      <c r="H9" s="20">
        <v>189897</v>
      </c>
      <c r="I9" s="20">
        <v>463321</v>
      </c>
      <c r="J9" s="20">
        <v>653397</v>
      </c>
      <c r="K9" s="20">
        <v>82249</v>
      </c>
      <c r="L9" s="20">
        <v>256582</v>
      </c>
      <c r="M9" s="20">
        <v>491560</v>
      </c>
      <c r="N9" s="20">
        <v>830391</v>
      </c>
      <c r="O9" s="20">
        <v>173651</v>
      </c>
      <c r="P9" s="20">
        <v>134906</v>
      </c>
      <c r="Q9" s="20">
        <v>279833</v>
      </c>
      <c r="R9" s="20">
        <v>588390</v>
      </c>
      <c r="S9" s="20">
        <v>604436</v>
      </c>
      <c r="T9" s="20">
        <v>501823</v>
      </c>
      <c r="U9" s="20">
        <v>440214</v>
      </c>
      <c r="V9" s="20">
        <v>1546473</v>
      </c>
      <c r="W9" s="20">
        <v>3618651</v>
      </c>
      <c r="X9" s="20"/>
      <c r="Y9" s="20">
        <v>3618651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-2090329</v>
      </c>
      <c r="D11" s="18"/>
      <c r="E11" s="19">
        <v>-2310263</v>
      </c>
      <c r="F11" s="20">
        <v>-2481167</v>
      </c>
      <c r="G11" s="20">
        <v>-5361</v>
      </c>
      <c r="H11" s="20">
        <v>-65593</v>
      </c>
      <c r="I11" s="20">
        <v>-421453</v>
      </c>
      <c r="J11" s="20">
        <v>-492407</v>
      </c>
      <c r="K11" s="20">
        <v>-296589</v>
      </c>
      <c r="L11" s="20">
        <v>-12036</v>
      </c>
      <c r="M11" s="20">
        <v>-313418</v>
      </c>
      <c r="N11" s="20">
        <v>-622043</v>
      </c>
      <c r="O11" s="20">
        <v>-417501</v>
      </c>
      <c r="P11" s="20">
        <v>-8192</v>
      </c>
      <c r="Q11" s="20">
        <v>-104375</v>
      </c>
      <c r="R11" s="20">
        <v>-530068</v>
      </c>
      <c r="S11" s="20">
        <v>-8305</v>
      </c>
      <c r="T11" s="20">
        <v>-170637</v>
      </c>
      <c r="U11" s="20">
        <v>-379078</v>
      </c>
      <c r="V11" s="20">
        <v>-558020</v>
      </c>
      <c r="W11" s="20">
        <v>-2202538</v>
      </c>
      <c r="X11" s="20">
        <v>-2481167</v>
      </c>
      <c r="Y11" s="20">
        <v>278629</v>
      </c>
      <c r="Z11" s="21">
        <v>-11.229755997883254</v>
      </c>
      <c r="AA11" s="22">
        <v>-2481167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-777657</v>
      </c>
      <c r="D12" s="29">
        <f>SUM(D6:D11)</f>
        <v>0</v>
      </c>
      <c r="E12" s="30">
        <f t="shared" si="0"/>
        <v>-3060392</v>
      </c>
      <c r="F12" s="31">
        <f t="shared" si="0"/>
        <v>-481905</v>
      </c>
      <c r="G12" s="31">
        <f t="shared" si="0"/>
        <v>-5182</v>
      </c>
      <c r="H12" s="31">
        <f t="shared" si="0"/>
        <v>124304</v>
      </c>
      <c r="I12" s="31">
        <f t="shared" si="0"/>
        <v>41868</v>
      </c>
      <c r="J12" s="31">
        <f t="shared" si="0"/>
        <v>160990</v>
      </c>
      <c r="K12" s="31">
        <f t="shared" si="0"/>
        <v>-214340</v>
      </c>
      <c r="L12" s="31">
        <f t="shared" si="0"/>
        <v>244546</v>
      </c>
      <c r="M12" s="31">
        <f t="shared" si="0"/>
        <v>178142</v>
      </c>
      <c r="N12" s="31">
        <f t="shared" si="0"/>
        <v>208348</v>
      </c>
      <c r="O12" s="31">
        <f t="shared" si="0"/>
        <v>-243850</v>
      </c>
      <c r="P12" s="31">
        <f t="shared" si="0"/>
        <v>126714</v>
      </c>
      <c r="Q12" s="31">
        <f t="shared" si="0"/>
        <v>175458</v>
      </c>
      <c r="R12" s="31">
        <f t="shared" si="0"/>
        <v>58322</v>
      </c>
      <c r="S12" s="31">
        <f t="shared" si="0"/>
        <v>596730</v>
      </c>
      <c r="T12" s="31">
        <f t="shared" si="0"/>
        <v>332178</v>
      </c>
      <c r="U12" s="31">
        <f t="shared" si="0"/>
        <v>62696</v>
      </c>
      <c r="V12" s="31">
        <f t="shared" si="0"/>
        <v>991604</v>
      </c>
      <c r="W12" s="31">
        <f t="shared" si="0"/>
        <v>1419264</v>
      </c>
      <c r="X12" s="31">
        <f t="shared" si="0"/>
        <v>-481905</v>
      </c>
      <c r="Y12" s="31">
        <f t="shared" si="0"/>
        <v>1901169</v>
      </c>
      <c r="Z12" s="32">
        <f>+IF(X12&lt;&gt;0,+(Y12/X12)*100,0)</f>
        <v>-394.51115883836025</v>
      </c>
      <c r="AA12" s="33">
        <f>SUM(AA6:AA11)</f>
        <v>-481905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3936412</v>
      </c>
      <c r="D19" s="18"/>
      <c r="E19" s="19">
        <v>13329769</v>
      </c>
      <c r="F19" s="20">
        <v>18724905</v>
      </c>
      <c r="G19" s="20"/>
      <c r="H19" s="20">
        <v>1059949</v>
      </c>
      <c r="I19" s="20">
        <v>2710784</v>
      </c>
      <c r="J19" s="20">
        <v>3770733</v>
      </c>
      <c r="K19" s="20">
        <v>140990</v>
      </c>
      <c r="L19" s="20">
        <v>1479922</v>
      </c>
      <c r="M19" s="20">
        <v>2878508</v>
      </c>
      <c r="N19" s="20">
        <v>4499420</v>
      </c>
      <c r="O19" s="20">
        <v>1263810</v>
      </c>
      <c r="P19" s="20">
        <v>1033243</v>
      </c>
      <c r="Q19" s="20">
        <v>1743569</v>
      </c>
      <c r="R19" s="20">
        <v>4040622</v>
      </c>
      <c r="S19" s="20">
        <v>3528199</v>
      </c>
      <c r="T19" s="20">
        <v>2811332</v>
      </c>
      <c r="U19" s="20">
        <v>2279361</v>
      </c>
      <c r="V19" s="20">
        <v>8618892</v>
      </c>
      <c r="W19" s="20">
        <v>20929667</v>
      </c>
      <c r="X19" s="20">
        <v>18724905</v>
      </c>
      <c r="Y19" s="20">
        <v>2204762</v>
      </c>
      <c r="Z19" s="21">
        <v>11.774489643605667</v>
      </c>
      <c r="AA19" s="22">
        <v>18724905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3936412</v>
      </c>
      <c r="D24" s="29">
        <f>SUM(D15:D23)</f>
        <v>0</v>
      </c>
      <c r="E24" s="36">
        <f t="shared" si="1"/>
        <v>13329769</v>
      </c>
      <c r="F24" s="37">
        <f t="shared" si="1"/>
        <v>18724905</v>
      </c>
      <c r="G24" s="37">
        <f t="shared" si="1"/>
        <v>0</v>
      </c>
      <c r="H24" s="37">
        <f t="shared" si="1"/>
        <v>1059949</v>
      </c>
      <c r="I24" s="37">
        <f t="shared" si="1"/>
        <v>2710784</v>
      </c>
      <c r="J24" s="37">
        <f t="shared" si="1"/>
        <v>3770733</v>
      </c>
      <c r="K24" s="37">
        <f t="shared" si="1"/>
        <v>140990</v>
      </c>
      <c r="L24" s="37">
        <f t="shared" si="1"/>
        <v>1479922</v>
      </c>
      <c r="M24" s="37">
        <f t="shared" si="1"/>
        <v>2878508</v>
      </c>
      <c r="N24" s="37">
        <f t="shared" si="1"/>
        <v>4499420</v>
      </c>
      <c r="O24" s="37">
        <f t="shared" si="1"/>
        <v>1263810</v>
      </c>
      <c r="P24" s="37">
        <f t="shared" si="1"/>
        <v>1033243</v>
      </c>
      <c r="Q24" s="37">
        <f t="shared" si="1"/>
        <v>1743569</v>
      </c>
      <c r="R24" s="37">
        <f t="shared" si="1"/>
        <v>4040622</v>
      </c>
      <c r="S24" s="37">
        <f t="shared" si="1"/>
        <v>3528199</v>
      </c>
      <c r="T24" s="37">
        <f t="shared" si="1"/>
        <v>2811332</v>
      </c>
      <c r="U24" s="37">
        <f t="shared" si="1"/>
        <v>2279361</v>
      </c>
      <c r="V24" s="37">
        <f t="shared" si="1"/>
        <v>8618892</v>
      </c>
      <c r="W24" s="37">
        <f t="shared" si="1"/>
        <v>20929667</v>
      </c>
      <c r="X24" s="37">
        <f t="shared" si="1"/>
        <v>18724905</v>
      </c>
      <c r="Y24" s="37">
        <f t="shared" si="1"/>
        <v>2204762</v>
      </c>
      <c r="Z24" s="38">
        <f>+IF(X24&lt;&gt;0,+(Y24/X24)*100,0)</f>
        <v>11.774489643605667</v>
      </c>
      <c r="AA24" s="39">
        <f>SUM(AA15:AA23)</f>
        <v>18724905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3158755</v>
      </c>
      <c r="D25" s="29">
        <f>+D12+D24</f>
        <v>0</v>
      </c>
      <c r="E25" s="30">
        <f t="shared" si="2"/>
        <v>10269377</v>
      </c>
      <c r="F25" s="31">
        <f t="shared" si="2"/>
        <v>18243000</v>
      </c>
      <c r="G25" s="31">
        <f t="shared" si="2"/>
        <v>-5182</v>
      </c>
      <c r="H25" s="31">
        <f t="shared" si="2"/>
        <v>1184253</v>
      </c>
      <c r="I25" s="31">
        <f t="shared" si="2"/>
        <v>2752652</v>
      </c>
      <c r="J25" s="31">
        <f t="shared" si="2"/>
        <v>3931723</v>
      </c>
      <c r="K25" s="31">
        <f t="shared" si="2"/>
        <v>-73350</v>
      </c>
      <c r="L25" s="31">
        <f t="shared" si="2"/>
        <v>1724468</v>
      </c>
      <c r="M25" s="31">
        <f t="shared" si="2"/>
        <v>3056650</v>
      </c>
      <c r="N25" s="31">
        <f t="shared" si="2"/>
        <v>4707768</v>
      </c>
      <c r="O25" s="31">
        <f t="shared" si="2"/>
        <v>1019960</v>
      </c>
      <c r="P25" s="31">
        <f t="shared" si="2"/>
        <v>1159957</v>
      </c>
      <c r="Q25" s="31">
        <f t="shared" si="2"/>
        <v>1919027</v>
      </c>
      <c r="R25" s="31">
        <f t="shared" si="2"/>
        <v>4098944</v>
      </c>
      <c r="S25" s="31">
        <f t="shared" si="2"/>
        <v>4124929</v>
      </c>
      <c r="T25" s="31">
        <f t="shared" si="2"/>
        <v>3143510</v>
      </c>
      <c r="U25" s="31">
        <f t="shared" si="2"/>
        <v>2342057</v>
      </c>
      <c r="V25" s="31">
        <f t="shared" si="2"/>
        <v>9610496</v>
      </c>
      <c r="W25" s="31">
        <f t="shared" si="2"/>
        <v>22348931</v>
      </c>
      <c r="X25" s="31">
        <f t="shared" si="2"/>
        <v>18243000</v>
      </c>
      <c r="Y25" s="31">
        <f t="shared" si="2"/>
        <v>4105931</v>
      </c>
      <c r="Z25" s="32">
        <f>+IF(X25&lt;&gt;0,+(Y25/X25)*100,0)</f>
        <v>22.506884832538507</v>
      </c>
      <c r="AA25" s="33">
        <f>+AA12+AA24</f>
        <v>18243000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23959619</v>
      </c>
      <c r="D32" s="18"/>
      <c r="E32" s="19">
        <v>17662981</v>
      </c>
      <c r="F32" s="20">
        <v>21071889</v>
      </c>
      <c r="G32" s="20">
        <v>1358117</v>
      </c>
      <c r="H32" s="20">
        <v>2845788</v>
      </c>
      <c r="I32" s="20">
        <v>5066329</v>
      </c>
      <c r="J32" s="20">
        <v>9270234</v>
      </c>
      <c r="K32" s="20">
        <v>2201264</v>
      </c>
      <c r="L32" s="20">
        <v>3520758</v>
      </c>
      <c r="M32" s="20">
        <v>5136851</v>
      </c>
      <c r="N32" s="20">
        <v>10858873</v>
      </c>
      <c r="O32" s="20">
        <v>3075048</v>
      </c>
      <c r="P32" s="20">
        <v>2502561</v>
      </c>
      <c r="Q32" s="20">
        <v>3849907</v>
      </c>
      <c r="R32" s="20">
        <v>9427516</v>
      </c>
      <c r="S32" s="20">
        <v>6249187</v>
      </c>
      <c r="T32" s="20">
        <v>5481680</v>
      </c>
      <c r="U32" s="20">
        <v>5076619</v>
      </c>
      <c r="V32" s="20">
        <v>16807486</v>
      </c>
      <c r="W32" s="20">
        <v>46364109</v>
      </c>
      <c r="X32" s="20">
        <v>21071889</v>
      </c>
      <c r="Y32" s="20">
        <v>25292220</v>
      </c>
      <c r="Z32" s="21">
        <v>120.02825185724926</v>
      </c>
      <c r="AA32" s="22">
        <v>21071889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973337</v>
      </c>
      <c r="F33" s="20">
        <v>973337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973337</v>
      </c>
      <c r="Y33" s="20">
        <v>-973337</v>
      </c>
      <c r="Z33" s="21">
        <v>-100</v>
      </c>
      <c r="AA33" s="22">
        <v>973337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23959619</v>
      </c>
      <c r="D34" s="29">
        <f>SUM(D29:D33)</f>
        <v>0</v>
      </c>
      <c r="E34" s="30">
        <f t="shared" si="3"/>
        <v>18636318</v>
      </c>
      <c r="F34" s="31">
        <f t="shared" si="3"/>
        <v>22045226</v>
      </c>
      <c r="G34" s="31">
        <f t="shared" si="3"/>
        <v>1358117</v>
      </c>
      <c r="H34" s="31">
        <f t="shared" si="3"/>
        <v>2845788</v>
      </c>
      <c r="I34" s="31">
        <f t="shared" si="3"/>
        <v>5066329</v>
      </c>
      <c r="J34" s="31">
        <f t="shared" si="3"/>
        <v>9270234</v>
      </c>
      <c r="K34" s="31">
        <f t="shared" si="3"/>
        <v>2201264</v>
      </c>
      <c r="L34" s="31">
        <f t="shared" si="3"/>
        <v>3520758</v>
      </c>
      <c r="M34" s="31">
        <f t="shared" si="3"/>
        <v>5136851</v>
      </c>
      <c r="N34" s="31">
        <f t="shared" si="3"/>
        <v>10858873</v>
      </c>
      <c r="O34" s="31">
        <f t="shared" si="3"/>
        <v>3075048</v>
      </c>
      <c r="P34" s="31">
        <f t="shared" si="3"/>
        <v>2502561</v>
      </c>
      <c r="Q34" s="31">
        <f t="shared" si="3"/>
        <v>3849907</v>
      </c>
      <c r="R34" s="31">
        <f t="shared" si="3"/>
        <v>9427516</v>
      </c>
      <c r="S34" s="31">
        <f t="shared" si="3"/>
        <v>6249187</v>
      </c>
      <c r="T34" s="31">
        <f t="shared" si="3"/>
        <v>5481680</v>
      </c>
      <c r="U34" s="31">
        <f t="shared" si="3"/>
        <v>5076619</v>
      </c>
      <c r="V34" s="31">
        <f t="shared" si="3"/>
        <v>16807486</v>
      </c>
      <c r="W34" s="31">
        <f t="shared" si="3"/>
        <v>46364109</v>
      </c>
      <c r="X34" s="31">
        <f t="shared" si="3"/>
        <v>22045226</v>
      </c>
      <c r="Y34" s="31">
        <f t="shared" si="3"/>
        <v>24318883</v>
      </c>
      <c r="Z34" s="32">
        <f>+IF(X34&lt;&gt;0,+(Y34/X34)*100,0)</f>
        <v>110.31360259132748</v>
      </c>
      <c r="AA34" s="33">
        <f>SUM(AA29:AA33)</f>
        <v>22045226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140635</v>
      </c>
      <c r="F37" s="20">
        <v>128635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128635</v>
      </c>
      <c r="Y37" s="20">
        <v>-128635</v>
      </c>
      <c r="Z37" s="21">
        <v>-100</v>
      </c>
      <c r="AA37" s="22">
        <v>128635</v>
      </c>
    </row>
    <row r="38" spans="1:27" x14ac:dyDescent="0.25">
      <c r="A38" s="23" t="s">
        <v>59</v>
      </c>
      <c r="B38" s="17" t="s">
        <v>32</v>
      </c>
      <c r="C38" s="18"/>
      <c r="D38" s="18"/>
      <c r="E38" s="19">
        <v>8234676</v>
      </c>
      <c r="F38" s="20">
        <v>8234676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8234676</v>
      </c>
      <c r="Y38" s="20">
        <v>-8234676</v>
      </c>
      <c r="Z38" s="21">
        <v>-100</v>
      </c>
      <c r="AA38" s="22">
        <v>8234676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8375311</v>
      </c>
      <c r="F39" s="37">
        <f t="shared" si="4"/>
        <v>8363311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8363311</v>
      </c>
      <c r="Y39" s="37">
        <f t="shared" si="4"/>
        <v>-8363311</v>
      </c>
      <c r="Z39" s="38">
        <f>+IF(X39&lt;&gt;0,+(Y39/X39)*100,0)</f>
        <v>-100</v>
      </c>
      <c r="AA39" s="39">
        <f>SUM(AA37:AA38)</f>
        <v>8363311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23959619</v>
      </c>
      <c r="D40" s="29">
        <f>+D34+D39</f>
        <v>0</v>
      </c>
      <c r="E40" s="30">
        <f t="shared" si="5"/>
        <v>27011629</v>
      </c>
      <c r="F40" s="31">
        <f t="shared" si="5"/>
        <v>30408537</v>
      </c>
      <c r="G40" s="31">
        <f t="shared" si="5"/>
        <v>1358117</v>
      </c>
      <c r="H40" s="31">
        <f t="shared" si="5"/>
        <v>2845788</v>
      </c>
      <c r="I40" s="31">
        <f t="shared" si="5"/>
        <v>5066329</v>
      </c>
      <c r="J40" s="31">
        <f t="shared" si="5"/>
        <v>9270234</v>
      </c>
      <c r="K40" s="31">
        <f t="shared" si="5"/>
        <v>2201264</v>
      </c>
      <c r="L40" s="31">
        <f t="shared" si="5"/>
        <v>3520758</v>
      </c>
      <c r="M40" s="31">
        <f t="shared" si="5"/>
        <v>5136851</v>
      </c>
      <c r="N40" s="31">
        <f t="shared" si="5"/>
        <v>10858873</v>
      </c>
      <c r="O40" s="31">
        <f t="shared" si="5"/>
        <v>3075048</v>
      </c>
      <c r="P40" s="31">
        <f t="shared" si="5"/>
        <v>2502561</v>
      </c>
      <c r="Q40" s="31">
        <f t="shared" si="5"/>
        <v>3849907</v>
      </c>
      <c r="R40" s="31">
        <f t="shared" si="5"/>
        <v>9427516</v>
      </c>
      <c r="S40" s="31">
        <f t="shared" si="5"/>
        <v>6249187</v>
      </c>
      <c r="T40" s="31">
        <f t="shared" si="5"/>
        <v>5481680</v>
      </c>
      <c r="U40" s="31">
        <f t="shared" si="5"/>
        <v>5076619</v>
      </c>
      <c r="V40" s="31">
        <f t="shared" si="5"/>
        <v>16807486</v>
      </c>
      <c r="W40" s="31">
        <f t="shared" si="5"/>
        <v>46364109</v>
      </c>
      <c r="X40" s="31">
        <f t="shared" si="5"/>
        <v>30408537</v>
      </c>
      <c r="Y40" s="31">
        <f t="shared" si="5"/>
        <v>15955572</v>
      </c>
      <c r="Z40" s="32">
        <f>+IF(X40&lt;&gt;0,+(Y40/X40)*100,0)</f>
        <v>52.470699264486157</v>
      </c>
      <c r="AA40" s="33">
        <f>+AA34+AA39</f>
        <v>30408537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-20800864</v>
      </c>
      <c r="D42" s="43">
        <f>+D25-D40</f>
        <v>0</v>
      </c>
      <c r="E42" s="44">
        <f t="shared" si="6"/>
        <v>-16742252</v>
      </c>
      <c r="F42" s="45">
        <f t="shared" si="6"/>
        <v>-12165537</v>
      </c>
      <c r="G42" s="45">
        <f t="shared" si="6"/>
        <v>-1363299</v>
      </c>
      <c r="H42" s="45">
        <f t="shared" si="6"/>
        <v>-1661535</v>
      </c>
      <c r="I42" s="45">
        <f t="shared" si="6"/>
        <v>-2313677</v>
      </c>
      <c r="J42" s="45">
        <f t="shared" si="6"/>
        <v>-5338511</v>
      </c>
      <c r="K42" s="45">
        <f t="shared" si="6"/>
        <v>-2274614</v>
      </c>
      <c r="L42" s="45">
        <f t="shared" si="6"/>
        <v>-1796290</v>
      </c>
      <c r="M42" s="45">
        <f t="shared" si="6"/>
        <v>-2080201</v>
      </c>
      <c r="N42" s="45">
        <f t="shared" si="6"/>
        <v>-6151105</v>
      </c>
      <c r="O42" s="45">
        <f t="shared" si="6"/>
        <v>-2055088</v>
      </c>
      <c r="P42" s="45">
        <f t="shared" si="6"/>
        <v>-1342604</v>
      </c>
      <c r="Q42" s="45">
        <f t="shared" si="6"/>
        <v>-1930880</v>
      </c>
      <c r="R42" s="45">
        <f t="shared" si="6"/>
        <v>-5328572</v>
      </c>
      <c r="S42" s="45">
        <f t="shared" si="6"/>
        <v>-2124258</v>
      </c>
      <c r="T42" s="45">
        <f t="shared" si="6"/>
        <v>-2338170</v>
      </c>
      <c r="U42" s="45">
        <f t="shared" si="6"/>
        <v>-2734562</v>
      </c>
      <c r="V42" s="45">
        <f t="shared" si="6"/>
        <v>-7196990</v>
      </c>
      <c r="W42" s="45">
        <f t="shared" si="6"/>
        <v>-24015178</v>
      </c>
      <c r="X42" s="45">
        <f t="shared" si="6"/>
        <v>-12165537</v>
      </c>
      <c r="Y42" s="45">
        <f t="shared" si="6"/>
        <v>-11849641</v>
      </c>
      <c r="Z42" s="46">
        <f>+IF(X42&lt;&gt;0,+(Y42/X42)*100,0)</f>
        <v>97.403353423691868</v>
      </c>
      <c r="AA42" s="47">
        <f>+AA25-AA40</f>
        <v>-12165537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8467964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>
        <v>4942964</v>
      </c>
      <c r="P19" s="20">
        <v>477097</v>
      </c>
      <c r="Q19" s="20">
        <v>933318</v>
      </c>
      <c r="R19" s="20">
        <v>6353379</v>
      </c>
      <c r="S19" s="20"/>
      <c r="T19" s="20"/>
      <c r="U19" s="20">
        <v>701625</v>
      </c>
      <c r="V19" s="20">
        <v>701625</v>
      </c>
      <c r="W19" s="20">
        <v>71567494</v>
      </c>
      <c r="X19" s="20">
        <v>8467964</v>
      </c>
      <c r="Y19" s="20">
        <v>63099530</v>
      </c>
      <c r="Z19" s="21">
        <v>745.15586036974173</v>
      </c>
      <c r="AA19" s="22">
        <v>8467964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8467964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4942964</v>
      </c>
      <c r="P24" s="37">
        <f t="shared" si="1"/>
        <v>477097</v>
      </c>
      <c r="Q24" s="37">
        <f t="shared" si="1"/>
        <v>933318</v>
      </c>
      <c r="R24" s="37">
        <f t="shared" si="1"/>
        <v>6353379</v>
      </c>
      <c r="S24" s="37">
        <f t="shared" si="1"/>
        <v>0</v>
      </c>
      <c r="T24" s="37">
        <f t="shared" si="1"/>
        <v>0</v>
      </c>
      <c r="U24" s="37">
        <f t="shared" si="1"/>
        <v>701625</v>
      </c>
      <c r="V24" s="37">
        <f t="shared" si="1"/>
        <v>701625</v>
      </c>
      <c r="W24" s="37">
        <f t="shared" si="1"/>
        <v>71567494</v>
      </c>
      <c r="X24" s="37">
        <f t="shared" si="1"/>
        <v>8467964</v>
      </c>
      <c r="Y24" s="37">
        <f t="shared" si="1"/>
        <v>63099530</v>
      </c>
      <c r="Z24" s="38">
        <f>+IF(X24&lt;&gt;0,+(Y24/X24)*100,0)</f>
        <v>745.15586036974173</v>
      </c>
      <c r="AA24" s="39">
        <f>SUM(AA15:AA23)</f>
        <v>8467964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8467964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4942964</v>
      </c>
      <c r="P25" s="31">
        <f t="shared" si="2"/>
        <v>477097</v>
      </c>
      <c r="Q25" s="31">
        <f t="shared" si="2"/>
        <v>933318</v>
      </c>
      <c r="R25" s="31">
        <f t="shared" si="2"/>
        <v>6353379</v>
      </c>
      <c r="S25" s="31">
        <f t="shared" si="2"/>
        <v>0</v>
      </c>
      <c r="T25" s="31">
        <f t="shared" si="2"/>
        <v>0</v>
      </c>
      <c r="U25" s="31">
        <f t="shared" si="2"/>
        <v>701625</v>
      </c>
      <c r="V25" s="31">
        <f t="shared" si="2"/>
        <v>701625</v>
      </c>
      <c r="W25" s="31">
        <f t="shared" si="2"/>
        <v>71567494</v>
      </c>
      <c r="X25" s="31">
        <f t="shared" si="2"/>
        <v>8467964</v>
      </c>
      <c r="Y25" s="31">
        <f t="shared" si="2"/>
        <v>63099530</v>
      </c>
      <c r="Z25" s="32">
        <f>+IF(X25&lt;&gt;0,+(Y25/X25)*100,0)</f>
        <v>745.15586036974173</v>
      </c>
      <c r="AA25" s="33">
        <f>+AA12+AA24</f>
        <v>8467964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95880997</v>
      </c>
      <c r="Y33" s="20">
        <v>-95880997</v>
      </c>
      <c r="Z33" s="21">
        <v>-100</v>
      </c>
      <c r="AA33" s="22">
        <v>95880997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95880997</v>
      </c>
      <c r="Y34" s="31">
        <f t="shared" si="3"/>
        <v>-95880997</v>
      </c>
      <c r="Z34" s="32">
        <f>+IF(X34&lt;&gt;0,+(Y34/X34)*100,0)</f>
        <v>-100</v>
      </c>
      <c r="AA34" s="33">
        <f>SUM(AA29:AA33)</f>
        <v>95880997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>
        <v>1166552</v>
      </c>
      <c r="P38" s="20">
        <v>1166552</v>
      </c>
      <c r="Q38" s="20">
        <v>1166552</v>
      </c>
      <c r="R38" s="20">
        <v>3499656</v>
      </c>
      <c r="S38" s="20">
        <v>1166552</v>
      </c>
      <c r="T38" s="20">
        <v>1166552</v>
      </c>
      <c r="U38" s="20">
        <v>1166552</v>
      </c>
      <c r="V38" s="20">
        <v>3499656</v>
      </c>
      <c r="W38" s="20">
        <v>209377550</v>
      </c>
      <c r="X38" s="20">
        <v>371090463</v>
      </c>
      <c r="Y38" s="20">
        <v>-161712913</v>
      </c>
      <c r="Z38" s="21">
        <v>-43.577760444897237</v>
      </c>
      <c r="AA38" s="22">
        <v>371090463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1166552</v>
      </c>
      <c r="P39" s="37">
        <f t="shared" si="4"/>
        <v>1166552</v>
      </c>
      <c r="Q39" s="37">
        <f t="shared" si="4"/>
        <v>1166552</v>
      </c>
      <c r="R39" s="37">
        <f t="shared" si="4"/>
        <v>3499656</v>
      </c>
      <c r="S39" s="37">
        <f t="shared" si="4"/>
        <v>1166552</v>
      </c>
      <c r="T39" s="37">
        <f t="shared" si="4"/>
        <v>1166552</v>
      </c>
      <c r="U39" s="37">
        <f t="shared" si="4"/>
        <v>1166552</v>
      </c>
      <c r="V39" s="37">
        <f t="shared" si="4"/>
        <v>3499656</v>
      </c>
      <c r="W39" s="37">
        <f t="shared" si="4"/>
        <v>209377550</v>
      </c>
      <c r="X39" s="37">
        <f t="shared" si="4"/>
        <v>371090463</v>
      </c>
      <c r="Y39" s="37">
        <f t="shared" si="4"/>
        <v>-161712913</v>
      </c>
      <c r="Z39" s="38">
        <f>+IF(X39&lt;&gt;0,+(Y39/X39)*100,0)</f>
        <v>-43.577760444897237</v>
      </c>
      <c r="AA39" s="39">
        <f>SUM(AA37:AA38)</f>
        <v>371090463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1166552</v>
      </c>
      <c r="P40" s="31">
        <f t="shared" si="5"/>
        <v>1166552</v>
      </c>
      <c r="Q40" s="31">
        <f t="shared" si="5"/>
        <v>1166552</v>
      </c>
      <c r="R40" s="31">
        <f t="shared" si="5"/>
        <v>3499656</v>
      </c>
      <c r="S40" s="31">
        <f t="shared" si="5"/>
        <v>1166552</v>
      </c>
      <c r="T40" s="31">
        <f t="shared" si="5"/>
        <v>1166552</v>
      </c>
      <c r="U40" s="31">
        <f t="shared" si="5"/>
        <v>1166552</v>
      </c>
      <c r="V40" s="31">
        <f t="shared" si="5"/>
        <v>3499656</v>
      </c>
      <c r="W40" s="31">
        <f t="shared" si="5"/>
        <v>209377550</v>
      </c>
      <c r="X40" s="31">
        <f t="shared" si="5"/>
        <v>466971460</v>
      </c>
      <c r="Y40" s="31">
        <f t="shared" si="5"/>
        <v>-257593910</v>
      </c>
      <c r="Z40" s="32">
        <f>+IF(X40&lt;&gt;0,+(Y40/X40)*100,0)</f>
        <v>-55.162666686310978</v>
      </c>
      <c r="AA40" s="33">
        <f>+AA34+AA39</f>
        <v>466971460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-458503496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3776412</v>
      </c>
      <c r="P42" s="45">
        <f t="shared" si="6"/>
        <v>-689455</v>
      </c>
      <c r="Q42" s="45">
        <f t="shared" si="6"/>
        <v>-233234</v>
      </c>
      <c r="R42" s="45">
        <f t="shared" si="6"/>
        <v>2853723</v>
      </c>
      <c r="S42" s="45">
        <f t="shared" si="6"/>
        <v>-1166552</v>
      </c>
      <c r="T42" s="45">
        <f t="shared" si="6"/>
        <v>-1166552</v>
      </c>
      <c r="U42" s="45">
        <f t="shared" si="6"/>
        <v>-464927</v>
      </c>
      <c r="V42" s="45">
        <f t="shared" si="6"/>
        <v>-2798031</v>
      </c>
      <c r="W42" s="45">
        <f t="shared" si="6"/>
        <v>-137810056</v>
      </c>
      <c r="X42" s="45">
        <f t="shared" si="6"/>
        <v>-458503496</v>
      </c>
      <c r="Y42" s="45">
        <f t="shared" si="6"/>
        <v>320693440</v>
      </c>
      <c r="Z42" s="46">
        <f>+IF(X42&lt;&gt;0,+(Y42/X42)*100,0)</f>
        <v>-69.943510310769796</v>
      </c>
      <c r="AA42" s="47">
        <f>+AA25-AA40</f>
        <v>-458503496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52007760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>
        <v>6312464</v>
      </c>
      <c r="P45" s="20">
        <v>5527941</v>
      </c>
      <c r="Q45" s="20">
        <v>18641357</v>
      </c>
      <c r="R45" s="20">
        <v>30481762</v>
      </c>
      <c r="S45" s="20">
        <v>6520683</v>
      </c>
      <c r="T45" s="20">
        <v>6096727</v>
      </c>
      <c r="U45" s="20"/>
      <c r="V45" s="20">
        <v>12617410</v>
      </c>
      <c r="W45" s="20">
        <v>214366422</v>
      </c>
      <c r="X45" s="20">
        <v>52007760</v>
      </c>
      <c r="Y45" s="20">
        <v>162358662</v>
      </c>
      <c r="Z45" s="48">
        <v>312.18160905218764</v>
      </c>
      <c r="AA45" s="22">
        <v>52007760</v>
      </c>
    </row>
    <row r="46" spans="1:27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52007760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6312464</v>
      </c>
      <c r="P48" s="53">
        <f t="shared" si="7"/>
        <v>5527941</v>
      </c>
      <c r="Q48" s="53">
        <f t="shared" si="7"/>
        <v>18641357</v>
      </c>
      <c r="R48" s="53">
        <f t="shared" si="7"/>
        <v>30481762</v>
      </c>
      <c r="S48" s="53">
        <f t="shared" si="7"/>
        <v>6520683</v>
      </c>
      <c r="T48" s="53">
        <f t="shared" si="7"/>
        <v>6096727</v>
      </c>
      <c r="U48" s="53">
        <f t="shared" si="7"/>
        <v>0</v>
      </c>
      <c r="V48" s="53">
        <f t="shared" si="7"/>
        <v>12617410</v>
      </c>
      <c r="W48" s="53">
        <f t="shared" si="7"/>
        <v>215763353</v>
      </c>
      <c r="X48" s="53">
        <f t="shared" si="7"/>
        <v>52007760</v>
      </c>
      <c r="Y48" s="53">
        <f t="shared" si="7"/>
        <v>163755593</v>
      </c>
      <c r="Z48" s="54">
        <f>+IF(X48&lt;&gt;0,+(Y48/X48)*100,0)</f>
        <v>314.86761398683581</v>
      </c>
      <c r="AA48" s="55">
        <f>SUM(AA45:AA47)</f>
        <v>52007760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28925334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>
        <v>917353</v>
      </c>
      <c r="P6" s="20">
        <v>-754201</v>
      </c>
      <c r="Q6" s="20">
        <v>-1242944</v>
      </c>
      <c r="R6" s="20">
        <v>-1079792</v>
      </c>
      <c r="S6" s="20">
        <v>897523</v>
      </c>
      <c r="T6" s="20">
        <v>1453674</v>
      </c>
      <c r="U6" s="20">
        <v>-2000287</v>
      </c>
      <c r="V6" s="20">
        <v>350910</v>
      </c>
      <c r="W6" s="20">
        <v>30445924</v>
      </c>
      <c r="X6" s="20">
        <v>28925334</v>
      </c>
      <c r="Y6" s="20">
        <v>1520590</v>
      </c>
      <c r="Z6" s="21">
        <v>5.2569488048089603</v>
      </c>
      <c r="AA6" s="22">
        <v>28925334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>
        <v>326821</v>
      </c>
      <c r="P8" s="20">
        <v>745481</v>
      </c>
      <c r="Q8" s="20">
        <v>106273</v>
      </c>
      <c r="R8" s="20">
        <v>1178575</v>
      </c>
      <c r="S8" s="20">
        <v>905936</v>
      </c>
      <c r="T8" s="20">
        <v>402469</v>
      </c>
      <c r="U8" s="20">
        <v>1935788</v>
      </c>
      <c r="V8" s="20">
        <v>3244193</v>
      </c>
      <c r="W8" s="20">
        <v>7292035</v>
      </c>
      <c r="X8" s="20">
        <v>82266195</v>
      </c>
      <c r="Y8" s="20">
        <v>-74974160</v>
      </c>
      <c r="Z8" s="21">
        <v>-91.136049260574154</v>
      </c>
      <c r="AA8" s="22">
        <v>82266195</v>
      </c>
    </row>
    <row r="9" spans="1:27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/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>
        <v>643510</v>
      </c>
      <c r="P9" s="20">
        <v>767402</v>
      </c>
      <c r="Q9" s="20">
        <v>1009186</v>
      </c>
      <c r="R9" s="20">
        <v>2420098</v>
      </c>
      <c r="S9" s="20">
        <v>666849</v>
      </c>
      <c r="T9" s="20">
        <v>653318</v>
      </c>
      <c r="U9" s="20">
        <v>874087</v>
      </c>
      <c r="V9" s="20">
        <v>2194254</v>
      </c>
      <c r="W9" s="20">
        <v>8947189</v>
      </c>
      <c r="X9" s="20"/>
      <c r="Y9" s="20">
        <v>8947189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-6248491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>
        <v>-80116</v>
      </c>
      <c r="P11" s="20">
        <v>-66208</v>
      </c>
      <c r="Q11" s="20">
        <v>-22609</v>
      </c>
      <c r="R11" s="20">
        <v>-168933</v>
      </c>
      <c r="S11" s="20">
        <v>-18754</v>
      </c>
      <c r="T11" s="20">
        <v>-42116</v>
      </c>
      <c r="U11" s="20">
        <v>-358058</v>
      </c>
      <c r="V11" s="20">
        <v>-418928</v>
      </c>
      <c r="W11" s="20">
        <v>-2310773</v>
      </c>
      <c r="X11" s="20">
        <v>-6248491</v>
      </c>
      <c r="Y11" s="20">
        <v>3937718</v>
      </c>
      <c r="Z11" s="21">
        <v>-63.018703235709225</v>
      </c>
      <c r="AA11" s="22">
        <v>-6248491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104943038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1807568</v>
      </c>
      <c r="P12" s="31">
        <f t="shared" si="0"/>
        <v>692474</v>
      </c>
      <c r="Q12" s="31">
        <f t="shared" si="0"/>
        <v>-150094</v>
      </c>
      <c r="R12" s="31">
        <f t="shared" si="0"/>
        <v>2349948</v>
      </c>
      <c r="S12" s="31">
        <f t="shared" si="0"/>
        <v>2451554</v>
      </c>
      <c r="T12" s="31">
        <f t="shared" si="0"/>
        <v>2467345</v>
      </c>
      <c r="U12" s="31">
        <f t="shared" si="0"/>
        <v>451530</v>
      </c>
      <c r="V12" s="31">
        <f t="shared" si="0"/>
        <v>5370429</v>
      </c>
      <c r="W12" s="31">
        <f t="shared" si="0"/>
        <v>44374375</v>
      </c>
      <c r="X12" s="31">
        <f t="shared" si="0"/>
        <v>104943038</v>
      </c>
      <c r="Y12" s="31">
        <f t="shared" si="0"/>
        <v>-60568663</v>
      </c>
      <c r="Z12" s="32">
        <f>+IF(X12&lt;&gt;0,+(Y12/X12)*100,0)</f>
        <v>-57.71575147271799</v>
      </c>
      <c r="AA12" s="33">
        <f>SUM(AA6:AA11)</f>
        <v>104943038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/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>
        <v>-12581952</v>
      </c>
      <c r="V17" s="20">
        <v>-12581952</v>
      </c>
      <c r="W17" s="20">
        <v>406903828</v>
      </c>
      <c r="X17" s="20"/>
      <c r="Y17" s="20">
        <v>406903828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1086344812</v>
      </c>
      <c r="D19" s="18"/>
      <c r="E19" s="19">
        <v>1096224585</v>
      </c>
      <c r="F19" s="20">
        <v>-4522210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>
        <v>284032</v>
      </c>
      <c r="Q19" s="20">
        <v>681810</v>
      </c>
      <c r="R19" s="20">
        <v>965842</v>
      </c>
      <c r="S19" s="20">
        <v>243160</v>
      </c>
      <c r="T19" s="20">
        <v>502142</v>
      </c>
      <c r="U19" s="20">
        <v>1160908109</v>
      </c>
      <c r="V19" s="20">
        <v>1161653411</v>
      </c>
      <c r="W19" s="20">
        <v>2366447113</v>
      </c>
      <c r="X19" s="20">
        <v>-4522210</v>
      </c>
      <c r="Y19" s="20">
        <v>2370969323</v>
      </c>
      <c r="Z19" s="21">
        <v>-52429.438769981934</v>
      </c>
      <c r="AA19" s="22">
        <v>-4522210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-54098</v>
      </c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-11526</v>
      </c>
      <c r="Y22" s="20">
        <v>11526</v>
      </c>
      <c r="Z22" s="21">
        <v>-100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1073827399</v>
      </c>
      <c r="D24" s="29">
        <f>SUM(D15:D23)</f>
        <v>0</v>
      </c>
      <c r="E24" s="36">
        <f t="shared" si="1"/>
        <v>1083749744</v>
      </c>
      <c r="F24" s="37">
        <f t="shared" si="1"/>
        <v>-4533736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284032</v>
      </c>
      <c r="Q24" s="37">
        <f t="shared" si="1"/>
        <v>681810</v>
      </c>
      <c r="R24" s="37">
        <f t="shared" si="1"/>
        <v>965842</v>
      </c>
      <c r="S24" s="37">
        <f t="shared" si="1"/>
        <v>243160</v>
      </c>
      <c r="T24" s="37">
        <f t="shared" si="1"/>
        <v>502142</v>
      </c>
      <c r="U24" s="37">
        <f t="shared" si="1"/>
        <v>1148326157</v>
      </c>
      <c r="V24" s="37">
        <f t="shared" si="1"/>
        <v>1149071459</v>
      </c>
      <c r="W24" s="37">
        <f t="shared" si="1"/>
        <v>2773350941</v>
      </c>
      <c r="X24" s="37">
        <f t="shared" si="1"/>
        <v>-4533736</v>
      </c>
      <c r="Y24" s="37">
        <f t="shared" si="1"/>
        <v>2777884677</v>
      </c>
      <c r="Z24" s="38">
        <f>+IF(X24&lt;&gt;0,+(Y24/X24)*100,0)</f>
        <v>-61271.425530732267</v>
      </c>
      <c r="AA24" s="39">
        <f>SUM(AA15:AA23)</f>
        <v>-4533736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1142133529</v>
      </c>
      <c r="D25" s="29">
        <f>+D12+D24</f>
        <v>0</v>
      </c>
      <c r="E25" s="30">
        <f t="shared" si="2"/>
        <v>1189141074</v>
      </c>
      <c r="F25" s="31">
        <f t="shared" si="2"/>
        <v>100409302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1807568</v>
      </c>
      <c r="P25" s="31">
        <f t="shared" si="2"/>
        <v>976506</v>
      </c>
      <c r="Q25" s="31">
        <f t="shared" si="2"/>
        <v>531716</v>
      </c>
      <c r="R25" s="31">
        <f t="shared" si="2"/>
        <v>3315790</v>
      </c>
      <c r="S25" s="31">
        <f t="shared" si="2"/>
        <v>2694714</v>
      </c>
      <c r="T25" s="31">
        <f t="shared" si="2"/>
        <v>2969487</v>
      </c>
      <c r="U25" s="31">
        <f t="shared" si="2"/>
        <v>1148777687</v>
      </c>
      <c r="V25" s="31">
        <f t="shared" si="2"/>
        <v>1154441888</v>
      </c>
      <c r="W25" s="31">
        <f t="shared" si="2"/>
        <v>2817725316</v>
      </c>
      <c r="X25" s="31">
        <f t="shared" si="2"/>
        <v>100409302</v>
      </c>
      <c r="Y25" s="31">
        <f t="shared" si="2"/>
        <v>2717316014</v>
      </c>
      <c r="Z25" s="32">
        <f>+IF(X25&lt;&gt;0,+(Y25/X25)*100,0)</f>
        <v>2706.2393223289214</v>
      </c>
      <c r="AA25" s="33">
        <f>+AA12+AA24</f>
        <v>100409302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99697460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>
        <v>-15266677</v>
      </c>
      <c r="V32" s="20">
        <v>-15266677</v>
      </c>
      <c r="W32" s="20">
        <v>12738601</v>
      </c>
      <c r="X32" s="20">
        <v>99697460</v>
      </c>
      <c r="Y32" s="20">
        <v>-86958859</v>
      </c>
      <c r="Z32" s="21">
        <v>-87.222742685721371</v>
      </c>
      <c r="AA32" s="22">
        <v>99697460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99697460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-15266677</v>
      </c>
      <c r="V34" s="31">
        <f t="shared" si="3"/>
        <v>-15266677</v>
      </c>
      <c r="W34" s="31">
        <f t="shared" si="3"/>
        <v>12738601</v>
      </c>
      <c r="X34" s="31">
        <f t="shared" si="3"/>
        <v>99697460</v>
      </c>
      <c r="Y34" s="31">
        <f t="shared" si="3"/>
        <v>-86958859</v>
      </c>
      <c r="Z34" s="32">
        <f>+IF(X34&lt;&gt;0,+(Y34/X34)*100,0)</f>
        <v>-87.222742685721371</v>
      </c>
      <c r="AA34" s="33">
        <f>SUM(AA29:AA33)</f>
        <v>99697460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17786507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17786507</v>
      </c>
      <c r="Y38" s="20">
        <v>-17786507</v>
      </c>
      <c r="Z38" s="21">
        <v>-100</v>
      </c>
      <c r="AA38" s="22">
        <v>17786507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17786507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17786507</v>
      </c>
      <c r="Y39" s="37">
        <f t="shared" si="4"/>
        <v>-17786507</v>
      </c>
      <c r="Z39" s="38">
        <f>+IF(X39&lt;&gt;0,+(Y39/X39)*100,0)</f>
        <v>-100</v>
      </c>
      <c r="AA39" s="39">
        <f>SUM(AA37:AA38)</f>
        <v>17786507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117483967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-15266677</v>
      </c>
      <c r="V40" s="31">
        <f t="shared" si="5"/>
        <v>-15266677</v>
      </c>
      <c r="W40" s="31">
        <f t="shared" si="5"/>
        <v>12738601</v>
      </c>
      <c r="X40" s="31">
        <f t="shared" si="5"/>
        <v>117483967</v>
      </c>
      <c r="Y40" s="31">
        <f t="shared" si="5"/>
        <v>-104745366</v>
      </c>
      <c r="Z40" s="32">
        <f>+IF(X40&lt;&gt;0,+(Y40/X40)*100,0)</f>
        <v>-89.157157929473058</v>
      </c>
      <c r="AA40" s="33">
        <f>+AA34+AA39</f>
        <v>117483967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1078054892</v>
      </c>
      <c r="D42" s="43">
        <f>+D25-D40</f>
        <v>0</v>
      </c>
      <c r="E42" s="44">
        <f t="shared" si="6"/>
        <v>1074337970</v>
      </c>
      <c r="F42" s="45">
        <f t="shared" si="6"/>
        <v>-17074665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1807568</v>
      </c>
      <c r="P42" s="45">
        <f t="shared" si="6"/>
        <v>976506</v>
      </c>
      <c r="Q42" s="45">
        <f t="shared" si="6"/>
        <v>531716</v>
      </c>
      <c r="R42" s="45">
        <f t="shared" si="6"/>
        <v>3315790</v>
      </c>
      <c r="S42" s="45">
        <f t="shared" si="6"/>
        <v>2694714</v>
      </c>
      <c r="T42" s="45">
        <f t="shared" si="6"/>
        <v>2969487</v>
      </c>
      <c r="U42" s="45">
        <f t="shared" si="6"/>
        <v>1164044364</v>
      </c>
      <c r="V42" s="45">
        <f t="shared" si="6"/>
        <v>1169708565</v>
      </c>
      <c r="W42" s="45">
        <f t="shared" si="6"/>
        <v>2804986715</v>
      </c>
      <c r="X42" s="45">
        <f t="shared" si="6"/>
        <v>-17074665</v>
      </c>
      <c r="Y42" s="45">
        <f t="shared" si="6"/>
        <v>2822061380</v>
      </c>
      <c r="Z42" s="46">
        <f>+IF(X42&lt;&gt;0,+(Y42/X42)*100,0)</f>
        <v>-16527.77012023369</v>
      </c>
      <c r="AA42" s="47">
        <f>+AA25-AA40</f>
        <v>-17074665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11104</v>
      </c>
      <c r="D6" s="18"/>
      <c r="E6" s="19">
        <v>-1494045</v>
      </c>
      <c r="F6" s="20">
        <v>-5190952</v>
      </c>
      <c r="G6" s="20">
        <v>845</v>
      </c>
      <c r="H6" s="20">
        <v>497</v>
      </c>
      <c r="I6" s="20">
        <v>588</v>
      </c>
      <c r="J6" s="20">
        <v>1930</v>
      </c>
      <c r="K6" s="20"/>
      <c r="L6" s="20">
        <v>1445</v>
      </c>
      <c r="M6" s="20">
        <v>1357</v>
      </c>
      <c r="N6" s="20">
        <v>2802</v>
      </c>
      <c r="O6" s="20">
        <v>927</v>
      </c>
      <c r="P6" s="20">
        <v>995</v>
      </c>
      <c r="Q6" s="20">
        <v>18560</v>
      </c>
      <c r="R6" s="20">
        <v>20482</v>
      </c>
      <c r="S6" s="20">
        <v>-9593</v>
      </c>
      <c r="T6" s="20">
        <v>598</v>
      </c>
      <c r="U6" s="20">
        <v>678</v>
      </c>
      <c r="V6" s="20">
        <v>-8317</v>
      </c>
      <c r="W6" s="20">
        <v>16897</v>
      </c>
      <c r="X6" s="20">
        <v>-5190952</v>
      </c>
      <c r="Y6" s="20">
        <v>5207849</v>
      </c>
      <c r="Z6" s="21">
        <v>-100.32550869281781</v>
      </c>
      <c r="AA6" s="22">
        <v>-5190952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43257100</v>
      </c>
      <c r="F8" s="20">
        <v>43257100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43257100</v>
      </c>
      <c r="Y8" s="20">
        <v>-43257100</v>
      </c>
      <c r="Z8" s="21">
        <v>-100</v>
      </c>
      <c r="AA8" s="22">
        <v>43257100</v>
      </c>
    </row>
    <row r="9" spans="1:27" x14ac:dyDescent="0.25">
      <c r="A9" s="23" t="s">
        <v>37</v>
      </c>
      <c r="B9" s="17" t="s">
        <v>32</v>
      </c>
      <c r="C9" s="18">
        <v>928456</v>
      </c>
      <c r="D9" s="18"/>
      <c r="E9" s="19">
        <v>-40000</v>
      </c>
      <c r="F9" s="20">
        <v>-40000</v>
      </c>
      <c r="G9" s="20"/>
      <c r="H9" s="20">
        <v>59217</v>
      </c>
      <c r="I9" s="20">
        <v>93877</v>
      </c>
      <c r="J9" s="20">
        <v>153094</v>
      </c>
      <c r="K9" s="20">
        <v>123422</v>
      </c>
      <c r="L9" s="20">
        <v>70271</v>
      </c>
      <c r="M9" s="20">
        <v>95524</v>
      </c>
      <c r="N9" s="20">
        <v>289217</v>
      </c>
      <c r="O9" s="20">
        <v>70124</v>
      </c>
      <c r="P9" s="20">
        <v>87783</v>
      </c>
      <c r="Q9" s="20">
        <v>13975</v>
      </c>
      <c r="R9" s="20">
        <v>171882</v>
      </c>
      <c r="S9" s="20">
        <v>109872</v>
      </c>
      <c r="T9" s="20">
        <v>93535</v>
      </c>
      <c r="U9" s="20">
        <v>57624</v>
      </c>
      <c r="V9" s="20">
        <v>261031</v>
      </c>
      <c r="W9" s="20">
        <v>875224</v>
      </c>
      <c r="X9" s="20">
        <v>-40000</v>
      </c>
      <c r="Y9" s="20">
        <v>915224</v>
      </c>
      <c r="Z9" s="21">
        <v>-2288.06</v>
      </c>
      <c r="AA9" s="22">
        <v>-40000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-1156805</v>
      </c>
      <c r="D11" s="18"/>
      <c r="E11" s="19"/>
      <c r="F11" s="20"/>
      <c r="G11" s="20">
        <v>-52455</v>
      </c>
      <c r="H11" s="20">
        <v>-200631</v>
      </c>
      <c r="I11" s="20">
        <v>-15225</v>
      </c>
      <c r="J11" s="20">
        <v>-268311</v>
      </c>
      <c r="K11" s="20">
        <v>-30541</v>
      </c>
      <c r="L11" s="20">
        <v>-51858</v>
      </c>
      <c r="M11" s="20">
        <v>-22867</v>
      </c>
      <c r="N11" s="20">
        <v>-105266</v>
      </c>
      <c r="O11" s="20">
        <v>-250515</v>
      </c>
      <c r="P11" s="20">
        <v>-65222</v>
      </c>
      <c r="Q11" s="20">
        <v>-206332</v>
      </c>
      <c r="R11" s="20">
        <v>-522069</v>
      </c>
      <c r="S11" s="20">
        <v>-228443</v>
      </c>
      <c r="T11" s="20">
        <v>-67809</v>
      </c>
      <c r="U11" s="20">
        <v>-167842</v>
      </c>
      <c r="V11" s="20">
        <v>-464094</v>
      </c>
      <c r="W11" s="20">
        <v>-1359740</v>
      </c>
      <c r="X11" s="20"/>
      <c r="Y11" s="20">
        <v>-1359740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-217245</v>
      </c>
      <c r="D12" s="29">
        <f>SUM(D6:D11)</f>
        <v>0</v>
      </c>
      <c r="E12" s="30">
        <f t="shared" si="0"/>
        <v>41723055</v>
      </c>
      <c r="F12" s="31">
        <f t="shared" si="0"/>
        <v>38026148</v>
      </c>
      <c r="G12" s="31">
        <f t="shared" si="0"/>
        <v>-51610</v>
      </c>
      <c r="H12" s="31">
        <f t="shared" si="0"/>
        <v>-140917</v>
      </c>
      <c r="I12" s="31">
        <f t="shared" si="0"/>
        <v>79240</v>
      </c>
      <c r="J12" s="31">
        <f t="shared" si="0"/>
        <v>-113287</v>
      </c>
      <c r="K12" s="31">
        <f t="shared" si="0"/>
        <v>92881</v>
      </c>
      <c r="L12" s="31">
        <f t="shared" si="0"/>
        <v>19858</v>
      </c>
      <c r="M12" s="31">
        <f t="shared" si="0"/>
        <v>74014</v>
      </c>
      <c r="N12" s="31">
        <f t="shared" si="0"/>
        <v>186753</v>
      </c>
      <c r="O12" s="31">
        <f t="shared" si="0"/>
        <v>-179464</v>
      </c>
      <c r="P12" s="31">
        <f t="shared" si="0"/>
        <v>23556</v>
      </c>
      <c r="Q12" s="31">
        <f t="shared" si="0"/>
        <v>-173797</v>
      </c>
      <c r="R12" s="31">
        <f t="shared" si="0"/>
        <v>-329705</v>
      </c>
      <c r="S12" s="31">
        <f t="shared" si="0"/>
        <v>-128164</v>
      </c>
      <c r="T12" s="31">
        <f t="shared" si="0"/>
        <v>26324</v>
      </c>
      <c r="U12" s="31">
        <f t="shared" si="0"/>
        <v>-109540</v>
      </c>
      <c r="V12" s="31">
        <f t="shared" si="0"/>
        <v>-211380</v>
      </c>
      <c r="W12" s="31">
        <f t="shared" si="0"/>
        <v>-467619</v>
      </c>
      <c r="X12" s="31">
        <f t="shared" si="0"/>
        <v>38026148</v>
      </c>
      <c r="Y12" s="31">
        <f t="shared" si="0"/>
        <v>-38493767</v>
      </c>
      <c r="Z12" s="32">
        <f>+IF(X12&lt;&gt;0,+(Y12/X12)*100,0)</f>
        <v>-101.22973013201337</v>
      </c>
      <c r="AA12" s="33">
        <f>SUM(AA6:AA11)</f>
        <v>38026148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-2515634</v>
      </c>
      <c r="D19" s="18"/>
      <c r="E19" s="19">
        <v>-11380655</v>
      </c>
      <c r="F19" s="20">
        <v>-12550788</v>
      </c>
      <c r="G19" s="20"/>
      <c r="H19" s="20"/>
      <c r="I19" s="20"/>
      <c r="J19" s="20"/>
      <c r="K19" s="20">
        <v>172500</v>
      </c>
      <c r="L19" s="20"/>
      <c r="M19" s="20"/>
      <c r="N19" s="20">
        <v>172500</v>
      </c>
      <c r="O19" s="20"/>
      <c r="P19" s="20">
        <v>-3114869</v>
      </c>
      <c r="Q19" s="20">
        <v>-397370</v>
      </c>
      <c r="R19" s="20">
        <v>-3512239</v>
      </c>
      <c r="S19" s="20"/>
      <c r="T19" s="20">
        <v>173512</v>
      </c>
      <c r="U19" s="20">
        <v>-1146441</v>
      </c>
      <c r="V19" s="20">
        <v>-972929</v>
      </c>
      <c r="W19" s="20">
        <v>-4312668</v>
      </c>
      <c r="X19" s="20">
        <v>-12550788</v>
      </c>
      <c r="Y19" s="20">
        <v>8238120</v>
      </c>
      <c r="Z19" s="21">
        <v>-65.638269087168084</v>
      </c>
      <c r="AA19" s="22">
        <v>-12550788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-2515634</v>
      </c>
      <c r="D24" s="29">
        <f>SUM(D15:D23)</f>
        <v>0</v>
      </c>
      <c r="E24" s="36">
        <f t="shared" si="1"/>
        <v>-11380655</v>
      </c>
      <c r="F24" s="37">
        <f t="shared" si="1"/>
        <v>-12550788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172500</v>
      </c>
      <c r="L24" s="37">
        <f t="shared" si="1"/>
        <v>0</v>
      </c>
      <c r="M24" s="37">
        <f t="shared" si="1"/>
        <v>0</v>
      </c>
      <c r="N24" s="37">
        <f t="shared" si="1"/>
        <v>172500</v>
      </c>
      <c r="O24" s="37">
        <f t="shared" si="1"/>
        <v>0</v>
      </c>
      <c r="P24" s="37">
        <f t="shared" si="1"/>
        <v>-3114869</v>
      </c>
      <c r="Q24" s="37">
        <f t="shared" si="1"/>
        <v>-397370</v>
      </c>
      <c r="R24" s="37">
        <f t="shared" si="1"/>
        <v>-3512239</v>
      </c>
      <c r="S24" s="37">
        <f t="shared" si="1"/>
        <v>0</v>
      </c>
      <c r="T24" s="37">
        <f t="shared" si="1"/>
        <v>173512</v>
      </c>
      <c r="U24" s="37">
        <f t="shared" si="1"/>
        <v>-1146441</v>
      </c>
      <c r="V24" s="37">
        <f t="shared" si="1"/>
        <v>-972929</v>
      </c>
      <c r="W24" s="37">
        <f t="shared" si="1"/>
        <v>-4312668</v>
      </c>
      <c r="X24" s="37">
        <f t="shared" si="1"/>
        <v>-12550788</v>
      </c>
      <c r="Y24" s="37">
        <f t="shared" si="1"/>
        <v>8238120</v>
      </c>
      <c r="Z24" s="38">
        <f>+IF(X24&lt;&gt;0,+(Y24/X24)*100,0)</f>
        <v>-65.638269087168084</v>
      </c>
      <c r="AA24" s="39">
        <f>SUM(AA15:AA23)</f>
        <v>-12550788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-2732879</v>
      </c>
      <c r="D25" s="29">
        <f>+D12+D24</f>
        <v>0</v>
      </c>
      <c r="E25" s="30">
        <f t="shared" si="2"/>
        <v>30342400</v>
      </c>
      <c r="F25" s="31">
        <f t="shared" si="2"/>
        <v>25475360</v>
      </c>
      <c r="G25" s="31">
        <f t="shared" si="2"/>
        <v>-51610</v>
      </c>
      <c r="H25" s="31">
        <f t="shared" si="2"/>
        <v>-140917</v>
      </c>
      <c r="I25" s="31">
        <f t="shared" si="2"/>
        <v>79240</v>
      </c>
      <c r="J25" s="31">
        <f t="shared" si="2"/>
        <v>-113287</v>
      </c>
      <c r="K25" s="31">
        <f t="shared" si="2"/>
        <v>265381</v>
      </c>
      <c r="L25" s="31">
        <f t="shared" si="2"/>
        <v>19858</v>
      </c>
      <c r="M25" s="31">
        <f t="shared" si="2"/>
        <v>74014</v>
      </c>
      <c r="N25" s="31">
        <f t="shared" si="2"/>
        <v>359253</v>
      </c>
      <c r="O25" s="31">
        <f t="shared" si="2"/>
        <v>-179464</v>
      </c>
      <c r="P25" s="31">
        <f t="shared" si="2"/>
        <v>-3091313</v>
      </c>
      <c r="Q25" s="31">
        <f t="shared" si="2"/>
        <v>-571167</v>
      </c>
      <c r="R25" s="31">
        <f t="shared" si="2"/>
        <v>-3841944</v>
      </c>
      <c r="S25" s="31">
        <f t="shared" si="2"/>
        <v>-128164</v>
      </c>
      <c r="T25" s="31">
        <f t="shared" si="2"/>
        <v>199836</v>
      </c>
      <c r="U25" s="31">
        <f t="shared" si="2"/>
        <v>-1255981</v>
      </c>
      <c r="V25" s="31">
        <f t="shared" si="2"/>
        <v>-1184309</v>
      </c>
      <c r="W25" s="31">
        <f t="shared" si="2"/>
        <v>-4780287</v>
      </c>
      <c r="X25" s="31">
        <f t="shared" si="2"/>
        <v>25475360</v>
      </c>
      <c r="Y25" s="31">
        <f t="shared" si="2"/>
        <v>-30255647</v>
      </c>
      <c r="Z25" s="32">
        <f>+IF(X25&lt;&gt;0,+(Y25/X25)*100,0)</f>
        <v>-118.76435504738696</v>
      </c>
      <c r="AA25" s="33">
        <f>+AA12+AA24</f>
        <v>25475360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31583667</v>
      </c>
      <c r="D32" s="18"/>
      <c r="E32" s="19">
        <v>8651500</v>
      </c>
      <c r="F32" s="20">
        <v>13981869</v>
      </c>
      <c r="G32" s="20">
        <v>1709767</v>
      </c>
      <c r="H32" s="20">
        <v>3034436</v>
      </c>
      <c r="I32" s="20">
        <v>3403779</v>
      </c>
      <c r="J32" s="20">
        <v>8147982</v>
      </c>
      <c r="K32" s="20">
        <v>3829362</v>
      </c>
      <c r="L32" s="20">
        <v>3266452</v>
      </c>
      <c r="M32" s="20">
        <v>4036713</v>
      </c>
      <c r="N32" s="20">
        <v>11132527</v>
      </c>
      <c r="O32" s="20">
        <v>3136542</v>
      </c>
      <c r="P32" s="20">
        <v>3493940</v>
      </c>
      <c r="Q32" s="20">
        <v>2439893</v>
      </c>
      <c r="R32" s="20">
        <v>9070375</v>
      </c>
      <c r="S32" s="20">
        <v>4133771</v>
      </c>
      <c r="T32" s="20">
        <v>3738306</v>
      </c>
      <c r="U32" s="20">
        <v>4072329</v>
      </c>
      <c r="V32" s="20">
        <v>11944406</v>
      </c>
      <c r="W32" s="20">
        <v>40295290</v>
      </c>
      <c r="X32" s="20">
        <v>13981869</v>
      </c>
      <c r="Y32" s="20">
        <v>26313421</v>
      </c>
      <c r="Z32" s="21">
        <v>188.19673535776943</v>
      </c>
      <c r="AA32" s="22">
        <v>13981869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37800</v>
      </c>
      <c r="F33" s="20">
        <v>37800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37800</v>
      </c>
      <c r="Y33" s="20">
        <v>-37800</v>
      </c>
      <c r="Z33" s="21">
        <v>-100</v>
      </c>
      <c r="AA33" s="22">
        <v>37800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31583667</v>
      </c>
      <c r="D34" s="29">
        <f>SUM(D29:D33)</f>
        <v>0</v>
      </c>
      <c r="E34" s="30">
        <f t="shared" si="3"/>
        <v>8689300</v>
      </c>
      <c r="F34" s="31">
        <f t="shared" si="3"/>
        <v>14019669</v>
      </c>
      <c r="G34" s="31">
        <f t="shared" si="3"/>
        <v>1709767</v>
      </c>
      <c r="H34" s="31">
        <f t="shared" si="3"/>
        <v>3034436</v>
      </c>
      <c r="I34" s="31">
        <f t="shared" si="3"/>
        <v>3403779</v>
      </c>
      <c r="J34" s="31">
        <f t="shared" si="3"/>
        <v>8147982</v>
      </c>
      <c r="K34" s="31">
        <f t="shared" si="3"/>
        <v>3829362</v>
      </c>
      <c r="L34" s="31">
        <f t="shared" si="3"/>
        <v>3266452</v>
      </c>
      <c r="M34" s="31">
        <f t="shared" si="3"/>
        <v>4036713</v>
      </c>
      <c r="N34" s="31">
        <f t="shared" si="3"/>
        <v>11132527</v>
      </c>
      <c r="O34" s="31">
        <f t="shared" si="3"/>
        <v>3136542</v>
      </c>
      <c r="P34" s="31">
        <f t="shared" si="3"/>
        <v>3493940</v>
      </c>
      <c r="Q34" s="31">
        <f t="shared" si="3"/>
        <v>2439893</v>
      </c>
      <c r="R34" s="31">
        <f t="shared" si="3"/>
        <v>9070375</v>
      </c>
      <c r="S34" s="31">
        <f t="shared" si="3"/>
        <v>4133771</v>
      </c>
      <c r="T34" s="31">
        <f t="shared" si="3"/>
        <v>3738306</v>
      </c>
      <c r="U34" s="31">
        <f t="shared" si="3"/>
        <v>4072329</v>
      </c>
      <c r="V34" s="31">
        <f t="shared" si="3"/>
        <v>11944406</v>
      </c>
      <c r="W34" s="31">
        <f t="shared" si="3"/>
        <v>40295290</v>
      </c>
      <c r="X34" s="31">
        <f t="shared" si="3"/>
        <v>14019669</v>
      </c>
      <c r="Y34" s="31">
        <f t="shared" si="3"/>
        <v>26275621</v>
      </c>
      <c r="Z34" s="32">
        <f>+IF(X34&lt;&gt;0,+(Y34/X34)*100,0)</f>
        <v>187.41969585729876</v>
      </c>
      <c r="AA34" s="33">
        <f>SUM(AA29:AA33)</f>
        <v>14019669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395200</v>
      </c>
      <c r="F38" s="20">
        <v>395200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395200</v>
      </c>
      <c r="Y38" s="20">
        <v>-395200</v>
      </c>
      <c r="Z38" s="21">
        <v>-100</v>
      </c>
      <c r="AA38" s="22">
        <v>395200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395200</v>
      </c>
      <c r="F39" s="37">
        <f t="shared" si="4"/>
        <v>395200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395200</v>
      </c>
      <c r="Y39" s="37">
        <f t="shared" si="4"/>
        <v>-395200</v>
      </c>
      <c r="Z39" s="38">
        <f>+IF(X39&lt;&gt;0,+(Y39/X39)*100,0)</f>
        <v>-100</v>
      </c>
      <c r="AA39" s="39">
        <f>SUM(AA37:AA38)</f>
        <v>395200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31583667</v>
      </c>
      <c r="D40" s="29">
        <f>+D34+D39</f>
        <v>0</v>
      </c>
      <c r="E40" s="30">
        <f t="shared" si="5"/>
        <v>9084500</v>
      </c>
      <c r="F40" s="31">
        <f t="shared" si="5"/>
        <v>14414869</v>
      </c>
      <c r="G40" s="31">
        <f t="shared" si="5"/>
        <v>1709767</v>
      </c>
      <c r="H40" s="31">
        <f t="shared" si="5"/>
        <v>3034436</v>
      </c>
      <c r="I40" s="31">
        <f t="shared" si="5"/>
        <v>3403779</v>
      </c>
      <c r="J40" s="31">
        <f t="shared" si="5"/>
        <v>8147982</v>
      </c>
      <c r="K40" s="31">
        <f t="shared" si="5"/>
        <v>3829362</v>
      </c>
      <c r="L40" s="31">
        <f t="shared" si="5"/>
        <v>3266452</v>
      </c>
      <c r="M40" s="31">
        <f t="shared" si="5"/>
        <v>4036713</v>
      </c>
      <c r="N40" s="31">
        <f t="shared" si="5"/>
        <v>11132527</v>
      </c>
      <c r="O40" s="31">
        <f t="shared" si="5"/>
        <v>3136542</v>
      </c>
      <c r="P40" s="31">
        <f t="shared" si="5"/>
        <v>3493940</v>
      </c>
      <c r="Q40" s="31">
        <f t="shared" si="5"/>
        <v>2439893</v>
      </c>
      <c r="R40" s="31">
        <f t="shared" si="5"/>
        <v>9070375</v>
      </c>
      <c r="S40" s="31">
        <f t="shared" si="5"/>
        <v>4133771</v>
      </c>
      <c r="T40" s="31">
        <f t="shared" si="5"/>
        <v>3738306</v>
      </c>
      <c r="U40" s="31">
        <f t="shared" si="5"/>
        <v>4072329</v>
      </c>
      <c r="V40" s="31">
        <f t="shared" si="5"/>
        <v>11944406</v>
      </c>
      <c r="W40" s="31">
        <f t="shared" si="5"/>
        <v>40295290</v>
      </c>
      <c r="X40" s="31">
        <f t="shared" si="5"/>
        <v>14414869</v>
      </c>
      <c r="Y40" s="31">
        <f t="shared" si="5"/>
        <v>25880421</v>
      </c>
      <c r="Z40" s="32">
        <f>+IF(X40&lt;&gt;0,+(Y40/X40)*100,0)</f>
        <v>179.53975856457663</v>
      </c>
      <c r="AA40" s="33">
        <f>+AA34+AA39</f>
        <v>14414869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-34316546</v>
      </c>
      <c r="D42" s="43">
        <f>+D25-D40</f>
        <v>0</v>
      </c>
      <c r="E42" s="44">
        <f t="shared" si="6"/>
        <v>21257900</v>
      </c>
      <c r="F42" s="45">
        <f t="shared" si="6"/>
        <v>11060491</v>
      </c>
      <c r="G42" s="45">
        <f t="shared" si="6"/>
        <v>-1761377</v>
      </c>
      <c r="H42" s="45">
        <f t="shared" si="6"/>
        <v>-3175353</v>
      </c>
      <c r="I42" s="45">
        <f t="shared" si="6"/>
        <v>-3324539</v>
      </c>
      <c r="J42" s="45">
        <f t="shared" si="6"/>
        <v>-8261269</v>
      </c>
      <c r="K42" s="45">
        <f t="shared" si="6"/>
        <v>-3563981</v>
      </c>
      <c r="L42" s="45">
        <f t="shared" si="6"/>
        <v>-3246594</v>
      </c>
      <c r="M42" s="45">
        <f t="shared" si="6"/>
        <v>-3962699</v>
      </c>
      <c r="N42" s="45">
        <f t="shared" si="6"/>
        <v>-10773274</v>
      </c>
      <c r="O42" s="45">
        <f t="shared" si="6"/>
        <v>-3316006</v>
      </c>
      <c r="P42" s="45">
        <f t="shared" si="6"/>
        <v>-6585253</v>
      </c>
      <c r="Q42" s="45">
        <f t="shared" si="6"/>
        <v>-3011060</v>
      </c>
      <c r="R42" s="45">
        <f t="shared" si="6"/>
        <v>-12912319</v>
      </c>
      <c r="S42" s="45">
        <f t="shared" si="6"/>
        <v>-4261935</v>
      </c>
      <c r="T42" s="45">
        <f t="shared" si="6"/>
        <v>-3538470</v>
      </c>
      <c r="U42" s="45">
        <f t="shared" si="6"/>
        <v>-5328310</v>
      </c>
      <c r="V42" s="45">
        <f t="shared" si="6"/>
        <v>-13128715</v>
      </c>
      <c r="W42" s="45">
        <f t="shared" si="6"/>
        <v>-45075577</v>
      </c>
      <c r="X42" s="45">
        <f t="shared" si="6"/>
        <v>11060491</v>
      </c>
      <c r="Y42" s="45">
        <f t="shared" si="6"/>
        <v>-56136068</v>
      </c>
      <c r="Z42" s="46">
        <f>+IF(X42&lt;&gt;0,+(Y42/X42)*100,0)</f>
        <v>-507.53685347241816</v>
      </c>
      <c r="AA42" s="47">
        <f>+AA25-AA40</f>
        <v>11060491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518913383</v>
      </c>
      <c r="D45" s="18"/>
      <c r="E45" s="19">
        <v>517207954</v>
      </c>
      <c r="F45" s="20">
        <v>517207954</v>
      </c>
      <c r="G45" s="20"/>
      <c r="H45" s="20"/>
      <c r="I45" s="20"/>
      <c r="J45" s="20"/>
      <c r="K45" s="20"/>
      <c r="L45" s="20"/>
      <c r="M45" s="20"/>
      <c r="N45" s="20"/>
      <c r="O45" s="20"/>
      <c r="P45" s="20">
        <v>646025</v>
      </c>
      <c r="Q45" s="20">
        <v>82415</v>
      </c>
      <c r="R45" s="20">
        <v>728440</v>
      </c>
      <c r="S45" s="20">
        <v>517207954</v>
      </c>
      <c r="T45" s="20"/>
      <c r="U45" s="20">
        <v>-516966027</v>
      </c>
      <c r="V45" s="20">
        <v>241927</v>
      </c>
      <c r="W45" s="20">
        <v>970367</v>
      </c>
      <c r="X45" s="20"/>
      <c r="Y45" s="20">
        <v>970367</v>
      </c>
      <c r="Z45" s="48"/>
      <c r="AA45" s="22">
        <v>517207954</v>
      </c>
    </row>
    <row r="46" spans="1:27" x14ac:dyDescent="0.25">
      <c r="A46" s="23" t="s">
        <v>69</v>
      </c>
      <c r="B46" s="17" t="s">
        <v>32</v>
      </c>
      <c r="C46" s="18">
        <v>6072810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-646025</v>
      </c>
      <c r="Q46" s="20">
        <v>-82415</v>
      </c>
      <c r="R46" s="20">
        <v>-728440</v>
      </c>
      <c r="S46" s="20"/>
      <c r="T46" s="20"/>
      <c r="U46" s="20">
        <v>10133845</v>
      </c>
      <c r="V46" s="20">
        <v>10133845</v>
      </c>
      <c r="W46" s="20">
        <v>9405405</v>
      </c>
      <c r="X46" s="20"/>
      <c r="Y46" s="20">
        <v>9405405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524986193</v>
      </c>
      <c r="D48" s="51">
        <f>SUM(D45:D47)</f>
        <v>0</v>
      </c>
      <c r="E48" s="52">
        <f t="shared" si="7"/>
        <v>517207954</v>
      </c>
      <c r="F48" s="53">
        <f t="shared" si="7"/>
        <v>517207954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517207954</v>
      </c>
      <c r="T48" s="53">
        <f t="shared" si="7"/>
        <v>0</v>
      </c>
      <c r="U48" s="53">
        <f t="shared" si="7"/>
        <v>-506832182</v>
      </c>
      <c r="V48" s="53">
        <f t="shared" si="7"/>
        <v>10375772</v>
      </c>
      <c r="W48" s="53">
        <f t="shared" si="7"/>
        <v>10375772</v>
      </c>
      <c r="X48" s="53">
        <f t="shared" si="7"/>
        <v>0</v>
      </c>
      <c r="Y48" s="53">
        <f t="shared" si="7"/>
        <v>10375772</v>
      </c>
      <c r="Z48" s="54">
        <f>+IF(X48&lt;&gt;0,+(Y48/X48)*100,0)</f>
        <v>0</v>
      </c>
      <c r="AA48" s="55">
        <f>SUM(AA45:AA47)</f>
        <v>517207954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9103523</v>
      </c>
      <c r="D6" s="18"/>
      <c r="E6" s="19"/>
      <c r="F6" s="20">
        <v>43312157</v>
      </c>
      <c r="G6" s="20">
        <v>5716653</v>
      </c>
      <c r="H6" s="20">
        <v>4637</v>
      </c>
      <c r="I6" s="20">
        <v>7229</v>
      </c>
      <c r="J6" s="20">
        <v>5728519</v>
      </c>
      <c r="K6" s="20">
        <v>-539769</v>
      </c>
      <c r="L6" s="20">
        <v>-345262</v>
      </c>
      <c r="M6" s="20">
        <v>3994354</v>
      </c>
      <c r="N6" s="20">
        <v>3109323</v>
      </c>
      <c r="O6" s="20">
        <v>-2409854</v>
      </c>
      <c r="P6" s="20">
        <v>-424015</v>
      </c>
      <c r="Q6" s="20">
        <v>2809397</v>
      </c>
      <c r="R6" s="20">
        <v>-24472</v>
      </c>
      <c r="S6" s="20">
        <v>-270610</v>
      </c>
      <c r="T6" s="20">
        <v>-618317</v>
      </c>
      <c r="U6" s="20">
        <v>-301612</v>
      </c>
      <c r="V6" s="20">
        <v>-1190539</v>
      </c>
      <c r="W6" s="20">
        <v>7622831</v>
      </c>
      <c r="X6" s="20">
        <v>43312157</v>
      </c>
      <c r="Y6" s="20">
        <v>-35689326</v>
      </c>
      <c r="Z6" s="21">
        <v>-82.400250811798642</v>
      </c>
      <c r="AA6" s="22">
        <v>43312157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16918152</v>
      </c>
      <c r="D8" s="18"/>
      <c r="E8" s="19"/>
      <c r="F8" s="20">
        <v>518503</v>
      </c>
      <c r="G8" s="20">
        <v>3503860</v>
      </c>
      <c r="H8" s="20">
        <v>415948</v>
      </c>
      <c r="I8" s="20">
        <v>3573152</v>
      </c>
      <c r="J8" s="20">
        <v>7492960</v>
      </c>
      <c r="K8" s="20">
        <v>3297583</v>
      </c>
      <c r="L8" s="20">
        <v>3584730</v>
      </c>
      <c r="M8" s="20">
        <v>3594867</v>
      </c>
      <c r="N8" s="20">
        <v>10477180</v>
      </c>
      <c r="O8" s="20">
        <v>3600827</v>
      </c>
      <c r="P8" s="20">
        <v>3588883</v>
      </c>
      <c r="Q8" s="20">
        <v>2545637</v>
      </c>
      <c r="R8" s="20">
        <v>9735347</v>
      </c>
      <c r="S8" s="20">
        <v>2575176</v>
      </c>
      <c r="T8" s="20">
        <v>1565769</v>
      </c>
      <c r="U8" s="20">
        <v>2498341</v>
      </c>
      <c r="V8" s="20">
        <v>6639286</v>
      </c>
      <c r="W8" s="20">
        <v>34344773</v>
      </c>
      <c r="X8" s="20">
        <v>518503</v>
      </c>
      <c r="Y8" s="20">
        <v>33826270</v>
      </c>
      <c r="Z8" s="21">
        <v>6523.8330347172532</v>
      </c>
      <c r="AA8" s="22">
        <v>518503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-800396</v>
      </c>
      <c r="D11" s="18"/>
      <c r="E11" s="19"/>
      <c r="F11" s="20"/>
      <c r="G11" s="20">
        <v>-83590</v>
      </c>
      <c r="H11" s="20">
        <v>-32452</v>
      </c>
      <c r="I11" s="20">
        <v>-104307</v>
      </c>
      <c r="J11" s="20">
        <v>-220349</v>
      </c>
      <c r="K11" s="20">
        <v>-84997</v>
      </c>
      <c r="L11" s="20">
        <v>-45856</v>
      </c>
      <c r="M11" s="20">
        <v>-43737</v>
      </c>
      <c r="N11" s="20">
        <v>-174590</v>
      </c>
      <c r="O11" s="20">
        <v>-141602</v>
      </c>
      <c r="P11" s="20">
        <v>-48190</v>
      </c>
      <c r="Q11" s="20">
        <v>-83075</v>
      </c>
      <c r="R11" s="20">
        <v>-272867</v>
      </c>
      <c r="S11" s="20">
        <v>-121858</v>
      </c>
      <c r="T11" s="20">
        <v>-108927</v>
      </c>
      <c r="U11" s="20">
        <v>-85588</v>
      </c>
      <c r="V11" s="20">
        <v>-316373</v>
      </c>
      <c r="W11" s="20">
        <v>-984179</v>
      </c>
      <c r="X11" s="20"/>
      <c r="Y11" s="20">
        <v>-984179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25221279</v>
      </c>
      <c r="D12" s="29">
        <f>SUM(D6:D11)</f>
        <v>0</v>
      </c>
      <c r="E12" s="30">
        <f t="shared" si="0"/>
        <v>0</v>
      </c>
      <c r="F12" s="31">
        <f t="shared" si="0"/>
        <v>43830660</v>
      </c>
      <c r="G12" s="31">
        <f t="shared" si="0"/>
        <v>9136923</v>
      </c>
      <c r="H12" s="31">
        <f t="shared" si="0"/>
        <v>388133</v>
      </c>
      <c r="I12" s="31">
        <f t="shared" si="0"/>
        <v>3476074</v>
      </c>
      <c r="J12" s="31">
        <f t="shared" si="0"/>
        <v>13001130</v>
      </c>
      <c r="K12" s="31">
        <f t="shared" si="0"/>
        <v>2672817</v>
      </c>
      <c r="L12" s="31">
        <f t="shared" si="0"/>
        <v>3193612</v>
      </c>
      <c r="M12" s="31">
        <f t="shared" si="0"/>
        <v>7545484</v>
      </c>
      <c r="N12" s="31">
        <f t="shared" si="0"/>
        <v>13411913</v>
      </c>
      <c r="O12" s="31">
        <f t="shared" si="0"/>
        <v>1049371</v>
      </c>
      <c r="P12" s="31">
        <f t="shared" si="0"/>
        <v>3116678</v>
      </c>
      <c r="Q12" s="31">
        <f t="shared" si="0"/>
        <v>5271959</v>
      </c>
      <c r="R12" s="31">
        <f t="shared" si="0"/>
        <v>9438008</v>
      </c>
      <c r="S12" s="31">
        <f t="shared" si="0"/>
        <v>2182708</v>
      </c>
      <c r="T12" s="31">
        <f t="shared" si="0"/>
        <v>838525</v>
      </c>
      <c r="U12" s="31">
        <f t="shared" si="0"/>
        <v>2111141</v>
      </c>
      <c r="V12" s="31">
        <f t="shared" si="0"/>
        <v>5132374</v>
      </c>
      <c r="W12" s="31">
        <f t="shared" si="0"/>
        <v>40983425</v>
      </c>
      <c r="X12" s="31">
        <f t="shared" si="0"/>
        <v>43830660</v>
      </c>
      <c r="Y12" s="31">
        <f t="shared" si="0"/>
        <v>-2847235</v>
      </c>
      <c r="Z12" s="32">
        <f>+IF(X12&lt;&gt;0,+(Y12/X12)*100,0)</f>
        <v>-6.4959893371443647</v>
      </c>
      <c r="AA12" s="33">
        <f>SUM(AA6:AA11)</f>
        <v>43830660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2003506</v>
      </c>
      <c r="D19" s="18"/>
      <c r="E19" s="19">
        <v>10292478</v>
      </c>
      <c r="F19" s="20">
        <v>3353538</v>
      </c>
      <c r="G19" s="20"/>
      <c r="H19" s="20"/>
      <c r="I19" s="20"/>
      <c r="J19" s="20"/>
      <c r="K19" s="20"/>
      <c r="L19" s="20"/>
      <c r="M19" s="20"/>
      <c r="N19" s="20"/>
      <c r="O19" s="20">
        <v>2354020</v>
      </c>
      <c r="P19" s="20"/>
      <c r="Q19" s="20">
        <v>129076</v>
      </c>
      <c r="R19" s="20">
        <v>2483096</v>
      </c>
      <c r="S19" s="20"/>
      <c r="T19" s="20">
        <v>187890</v>
      </c>
      <c r="U19" s="20">
        <v>51402</v>
      </c>
      <c r="V19" s="20">
        <v>239292</v>
      </c>
      <c r="W19" s="20">
        <v>2722388</v>
      </c>
      <c r="X19" s="20">
        <v>3353538</v>
      </c>
      <c r="Y19" s="20">
        <v>-631150</v>
      </c>
      <c r="Z19" s="21">
        <v>-18.8204218947273</v>
      </c>
      <c r="AA19" s="22">
        <v>3353538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2003506</v>
      </c>
      <c r="D24" s="29">
        <f>SUM(D15:D23)</f>
        <v>0</v>
      </c>
      <c r="E24" s="36">
        <f t="shared" si="1"/>
        <v>10292478</v>
      </c>
      <c r="F24" s="37">
        <f t="shared" si="1"/>
        <v>3353538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2354020</v>
      </c>
      <c r="P24" s="37">
        <f t="shared" si="1"/>
        <v>0</v>
      </c>
      <c r="Q24" s="37">
        <f t="shared" si="1"/>
        <v>129076</v>
      </c>
      <c r="R24" s="37">
        <f t="shared" si="1"/>
        <v>2483096</v>
      </c>
      <c r="S24" s="37">
        <f t="shared" si="1"/>
        <v>0</v>
      </c>
      <c r="T24" s="37">
        <f t="shared" si="1"/>
        <v>187890</v>
      </c>
      <c r="U24" s="37">
        <f t="shared" si="1"/>
        <v>51402</v>
      </c>
      <c r="V24" s="37">
        <f t="shared" si="1"/>
        <v>239292</v>
      </c>
      <c r="W24" s="37">
        <f t="shared" si="1"/>
        <v>2722388</v>
      </c>
      <c r="X24" s="37">
        <f t="shared" si="1"/>
        <v>3353538</v>
      </c>
      <c r="Y24" s="37">
        <f t="shared" si="1"/>
        <v>-631150</v>
      </c>
      <c r="Z24" s="38">
        <f>+IF(X24&lt;&gt;0,+(Y24/X24)*100,0)</f>
        <v>-18.8204218947273</v>
      </c>
      <c r="AA24" s="39">
        <f>SUM(AA15:AA23)</f>
        <v>3353538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27224785</v>
      </c>
      <c r="D25" s="29">
        <f>+D12+D24</f>
        <v>0</v>
      </c>
      <c r="E25" s="30">
        <f t="shared" si="2"/>
        <v>10292478</v>
      </c>
      <c r="F25" s="31">
        <f t="shared" si="2"/>
        <v>47184198</v>
      </c>
      <c r="G25" s="31">
        <f t="shared" si="2"/>
        <v>9136923</v>
      </c>
      <c r="H25" s="31">
        <f t="shared" si="2"/>
        <v>388133</v>
      </c>
      <c r="I25" s="31">
        <f t="shared" si="2"/>
        <v>3476074</v>
      </c>
      <c r="J25" s="31">
        <f t="shared" si="2"/>
        <v>13001130</v>
      </c>
      <c r="K25" s="31">
        <f t="shared" si="2"/>
        <v>2672817</v>
      </c>
      <c r="L25" s="31">
        <f t="shared" si="2"/>
        <v>3193612</v>
      </c>
      <c r="M25" s="31">
        <f t="shared" si="2"/>
        <v>7545484</v>
      </c>
      <c r="N25" s="31">
        <f t="shared" si="2"/>
        <v>13411913</v>
      </c>
      <c r="O25" s="31">
        <f t="shared" si="2"/>
        <v>3403391</v>
      </c>
      <c r="P25" s="31">
        <f t="shared" si="2"/>
        <v>3116678</v>
      </c>
      <c r="Q25" s="31">
        <f t="shared" si="2"/>
        <v>5401035</v>
      </c>
      <c r="R25" s="31">
        <f t="shared" si="2"/>
        <v>11921104</v>
      </c>
      <c r="S25" s="31">
        <f t="shared" si="2"/>
        <v>2182708</v>
      </c>
      <c r="T25" s="31">
        <f t="shared" si="2"/>
        <v>1026415</v>
      </c>
      <c r="U25" s="31">
        <f t="shared" si="2"/>
        <v>2162543</v>
      </c>
      <c r="V25" s="31">
        <f t="shared" si="2"/>
        <v>5371666</v>
      </c>
      <c r="W25" s="31">
        <f t="shared" si="2"/>
        <v>43705813</v>
      </c>
      <c r="X25" s="31">
        <f t="shared" si="2"/>
        <v>47184198</v>
      </c>
      <c r="Y25" s="31">
        <f t="shared" si="2"/>
        <v>-3478385</v>
      </c>
      <c r="Z25" s="32">
        <f>+IF(X25&lt;&gt;0,+(Y25/X25)*100,0)</f>
        <v>-7.3719277797198126</v>
      </c>
      <c r="AA25" s="33">
        <f>+AA12+AA24</f>
        <v>47184198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24639331</v>
      </c>
      <c r="D32" s="18"/>
      <c r="E32" s="19"/>
      <c r="F32" s="20">
        <v>37260007</v>
      </c>
      <c r="G32" s="20">
        <v>1319161</v>
      </c>
      <c r="H32" s="20">
        <v>1636342</v>
      </c>
      <c r="I32" s="20">
        <v>1548533</v>
      </c>
      <c r="J32" s="20">
        <v>4504036</v>
      </c>
      <c r="K32" s="20">
        <v>1826720</v>
      </c>
      <c r="L32" s="20">
        <v>1417073</v>
      </c>
      <c r="M32" s="20">
        <v>1767775</v>
      </c>
      <c r="N32" s="20">
        <v>5011568</v>
      </c>
      <c r="O32" s="20">
        <v>1581774</v>
      </c>
      <c r="P32" s="20">
        <v>1523634</v>
      </c>
      <c r="Q32" s="20">
        <v>1325466</v>
      </c>
      <c r="R32" s="20">
        <v>4430874</v>
      </c>
      <c r="S32" s="20">
        <v>2034578</v>
      </c>
      <c r="T32" s="20">
        <v>1557479</v>
      </c>
      <c r="U32" s="20">
        <v>2420717</v>
      </c>
      <c r="V32" s="20">
        <v>6012774</v>
      </c>
      <c r="W32" s="20">
        <v>19959252</v>
      </c>
      <c r="X32" s="20">
        <v>37260007</v>
      </c>
      <c r="Y32" s="20">
        <v>-17300755</v>
      </c>
      <c r="Z32" s="21">
        <v>-46.432506037908148</v>
      </c>
      <c r="AA32" s="22">
        <v>37260007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24639331</v>
      </c>
      <c r="D34" s="29">
        <f>SUM(D29:D33)</f>
        <v>0</v>
      </c>
      <c r="E34" s="30">
        <f t="shared" si="3"/>
        <v>0</v>
      </c>
      <c r="F34" s="31">
        <f t="shared" si="3"/>
        <v>37260007</v>
      </c>
      <c r="G34" s="31">
        <f t="shared" si="3"/>
        <v>1319161</v>
      </c>
      <c r="H34" s="31">
        <f t="shared" si="3"/>
        <v>1636342</v>
      </c>
      <c r="I34" s="31">
        <f t="shared" si="3"/>
        <v>1548533</v>
      </c>
      <c r="J34" s="31">
        <f t="shared" si="3"/>
        <v>4504036</v>
      </c>
      <c r="K34" s="31">
        <f t="shared" si="3"/>
        <v>1826720</v>
      </c>
      <c r="L34" s="31">
        <f t="shared" si="3"/>
        <v>1417073</v>
      </c>
      <c r="M34" s="31">
        <f t="shared" si="3"/>
        <v>1767775</v>
      </c>
      <c r="N34" s="31">
        <f t="shared" si="3"/>
        <v>5011568</v>
      </c>
      <c r="O34" s="31">
        <f t="shared" si="3"/>
        <v>1581774</v>
      </c>
      <c r="P34" s="31">
        <f t="shared" si="3"/>
        <v>1523634</v>
      </c>
      <c r="Q34" s="31">
        <f t="shared" si="3"/>
        <v>1325466</v>
      </c>
      <c r="R34" s="31">
        <f t="shared" si="3"/>
        <v>4430874</v>
      </c>
      <c r="S34" s="31">
        <f t="shared" si="3"/>
        <v>2034578</v>
      </c>
      <c r="T34" s="31">
        <f t="shared" si="3"/>
        <v>1557479</v>
      </c>
      <c r="U34" s="31">
        <f t="shared" si="3"/>
        <v>2420717</v>
      </c>
      <c r="V34" s="31">
        <f t="shared" si="3"/>
        <v>6012774</v>
      </c>
      <c r="W34" s="31">
        <f t="shared" si="3"/>
        <v>19959252</v>
      </c>
      <c r="X34" s="31">
        <f t="shared" si="3"/>
        <v>37260007</v>
      </c>
      <c r="Y34" s="31">
        <f t="shared" si="3"/>
        <v>-17300755</v>
      </c>
      <c r="Z34" s="32">
        <f>+IF(X34&lt;&gt;0,+(Y34/X34)*100,0)</f>
        <v>-46.432506037908148</v>
      </c>
      <c r="AA34" s="33">
        <f>SUM(AA29:AA33)</f>
        <v>37260007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2932737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2932737</v>
      </c>
      <c r="Y37" s="20">
        <v>-2932737</v>
      </c>
      <c r="Z37" s="21">
        <v>-100</v>
      </c>
      <c r="AA37" s="22">
        <v>2932737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2932737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2932737</v>
      </c>
      <c r="Y39" s="37">
        <f t="shared" si="4"/>
        <v>-2932737</v>
      </c>
      <c r="Z39" s="38">
        <f>+IF(X39&lt;&gt;0,+(Y39/X39)*100,0)</f>
        <v>-100</v>
      </c>
      <c r="AA39" s="39">
        <f>SUM(AA37:AA38)</f>
        <v>2932737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24639331</v>
      </c>
      <c r="D40" s="29">
        <f>+D34+D39</f>
        <v>0</v>
      </c>
      <c r="E40" s="30">
        <f t="shared" si="5"/>
        <v>0</v>
      </c>
      <c r="F40" s="31">
        <f t="shared" si="5"/>
        <v>40192744</v>
      </c>
      <c r="G40" s="31">
        <f t="shared" si="5"/>
        <v>1319161</v>
      </c>
      <c r="H40" s="31">
        <f t="shared" si="5"/>
        <v>1636342</v>
      </c>
      <c r="I40" s="31">
        <f t="shared" si="5"/>
        <v>1548533</v>
      </c>
      <c r="J40" s="31">
        <f t="shared" si="5"/>
        <v>4504036</v>
      </c>
      <c r="K40" s="31">
        <f t="shared" si="5"/>
        <v>1826720</v>
      </c>
      <c r="L40" s="31">
        <f t="shared" si="5"/>
        <v>1417073</v>
      </c>
      <c r="M40" s="31">
        <f t="shared" si="5"/>
        <v>1767775</v>
      </c>
      <c r="N40" s="31">
        <f t="shared" si="5"/>
        <v>5011568</v>
      </c>
      <c r="O40" s="31">
        <f t="shared" si="5"/>
        <v>1581774</v>
      </c>
      <c r="P40" s="31">
        <f t="shared" si="5"/>
        <v>1523634</v>
      </c>
      <c r="Q40" s="31">
        <f t="shared" si="5"/>
        <v>1325466</v>
      </c>
      <c r="R40" s="31">
        <f t="shared" si="5"/>
        <v>4430874</v>
      </c>
      <c r="S40" s="31">
        <f t="shared" si="5"/>
        <v>2034578</v>
      </c>
      <c r="T40" s="31">
        <f t="shared" si="5"/>
        <v>1557479</v>
      </c>
      <c r="U40" s="31">
        <f t="shared" si="5"/>
        <v>2420717</v>
      </c>
      <c r="V40" s="31">
        <f t="shared" si="5"/>
        <v>6012774</v>
      </c>
      <c r="W40" s="31">
        <f t="shared" si="5"/>
        <v>19959252</v>
      </c>
      <c r="X40" s="31">
        <f t="shared" si="5"/>
        <v>40192744</v>
      </c>
      <c r="Y40" s="31">
        <f t="shared" si="5"/>
        <v>-20233492</v>
      </c>
      <c r="Z40" s="32">
        <f>+IF(X40&lt;&gt;0,+(Y40/X40)*100,0)</f>
        <v>-50.341156105191523</v>
      </c>
      <c r="AA40" s="33">
        <f>+AA34+AA39</f>
        <v>40192744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2585454</v>
      </c>
      <c r="D42" s="43">
        <f>+D25-D40</f>
        <v>0</v>
      </c>
      <c r="E42" s="44">
        <f t="shared" si="6"/>
        <v>10292478</v>
      </c>
      <c r="F42" s="45">
        <f t="shared" si="6"/>
        <v>6991454</v>
      </c>
      <c r="G42" s="45">
        <f t="shared" si="6"/>
        <v>7817762</v>
      </c>
      <c r="H42" s="45">
        <f t="shared" si="6"/>
        <v>-1248209</v>
      </c>
      <c r="I42" s="45">
        <f t="shared" si="6"/>
        <v>1927541</v>
      </c>
      <c r="J42" s="45">
        <f t="shared" si="6"/>
        <v>8497094</v>
      </c>
      <c r="K42" s="45">
        <f t="shared" si="6"/>
        <v>846097</v>
      </c>
      <c r="L42" s="45">
        <f t="shared" si="6"/>
        <v>1776539</v>
      </c>
      <c r="M42" s="45">
        <f t="shared" si="6"/>
        <v>5777709</v>
      </c>
      <c r="N42" s="45">
        <f t="shared" si="6"/>
        <v>8400345</v>
      </c>
      <c r="O42" s="45">
        <f t="shared" si="6"/>
        <v>1821617</v>
      </c>
      <c r="P42" s="45">
        <f t="shared" si="6"/>
        <v>1593044</v>
      </c>
      <c r="Q42" s="45">
        <f t="shared" si="6"/>
        <v>4075569</v>
      </c>
      <c r="R42" s="45">
        <f t="shared" si="6"/>
        <v>7490230</v>
      </c>
      <c r="S42" s="45">
        <f t="shared" si="6"/>
        <v>148130</v>
      </c>
      <c r="T42" s="45">
        <f t="shared" si="6"/>
        <v>-531064</v>
      </c>
      <c r="U42" s="45">
        <f t="shared" si="6"/>
        <v>-258174</v>
      </c>
      <c r="V42" s="45">
        <f t="shared" si="6"/>
        <v>-641108</v>
      </c>
      <c r="W42" s="45">
        <f t="shared" si="6"/>
        <v>23746561</v>
      </c>
      <c r="X42" s="45">
        <f t="shared" si="6"/>
        <v>6991454</v>
      </c>
      <c r="Y42" s="45">
        <f t="shared" si="6"/>
        <v>16755107</v>
      </c>
      <c r="Z42" s="46">
        <f>+IF(X42&lt;&gt;0,+(Y42/X42)*100,0)</f>
        <v>239.65125137060187</v>
      </c>
      <c r="AA42" s="47">
        <f>+AA25-AA40</f>
        <v>6991454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-27289471</v>
      </c>
      <c r="F6" s="20">
        <v>4699172</v>
      </c>
      <c r="G6" s="20"/>
      <c r="H6" s="20"/>
      <c r="I6" s="20"/>
      <c r="J6" s="20"/>
      <c r="K6" s="20">
        <v>-5563894</v>
      </c>
      <c r="L6" s="20">
        <v>-2570297</v>
      </c>
      <c r="M6" s="20">
        <v>-928484</v>
      </c>
      <c r="N6" s="20">
        <v>-9062675</v>
      </c>
      <c r="O6" s="20">
        <v>-4520717</v>
      </c>
      <c r="P6" s="20">
        <v>-1021246</v>
      </c>
      <c r="Q6" s="20">
        <v>-1623271</v>
      </c>
      <c r="R6" s="20">
        <v>-7165234</v>
      </c>
      <c r="S6" s="20">
        <v>-1087709</v>
      </c>
      <c r="T6" s="20">
        <v>-924658</v>
      </c>
      <c r="U6" s="20">
        <v>-1802945</v>
      </c>
      <c r="V6" s="20">
        <v>-3815312</v>
      </c>
      <c r="W6" s="20">
        <v>-20043221</v>
      </c>
      <c r="X6" s="20">
        <v>4699172</v>
      </c>
      <c r="Y6" s="20">
        <v>-24742393</v>
      </c>
      <c r="Z6" s="21">
        <v>-526.52665192931863</v>
      </c>
      <c r="AA6" s="22">
        <v>4699172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-11354381</v>
      </c>
      <c r="F8" s="20">
        <v>-7658243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-7658243</v>
      </c>
      <c r="Y8" s="20">
        <v>7658243</v>
      </c>
      <c r="Z8" s="21">
        <v>-100</v>
      </c>
      <c r="AA8" s="22">
        <v>-7658243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-38643852</v>
      </c>
      <c r="F12" s="31">
        <f t="shared" si="0"/>
        <v>-2959071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-5563894</v>
      </c>
      <c r="L12" s="31">
        <f t="shared" si="0"/>
        <v>-2570297</v>
      </c>
      <c r="M12" s="31">
        <f t="shared" si="0"/>
        <v>-928484</v>
      </c>
      <c r="N12" s="31">
        <f t="shared" si="0"/>
        <v>-9062675</v>
      </c>
      <c r="O12" s="31">
        <f t="shared" si="0"/>
        <v>-4520717</v>
      </c>
      <c r="P12" s="31">
        <f t="shared" si="0"/>
        <v>-1021246</v>
      </c>
      <c r="Q12" s="31">
        <f t="shared" si="0"/>
        <v>-1623271</v>
      </c>
      <c r="R12" s="31">
        <f t="shared" si="0"/>
        <v>-7165234</v>
      </c>
      <c r="S12" s="31">
        <f t="shared" si="0"/>
        <v>-1087709</v>
      </c>
      <c r="T12" s="31">
        <f t="shared" si="0"/>
        <v>-924658</v>
      </c>
      <c r="U12" s="31">
        <f t="shared" si="0"/>
        <v>-1802945</v>
      </c>
      <c r="V12" s="31">
        <f t="shared" si="0"/>
        <v>-3815312</v>
      </c>
      <c r="W12" s="31">
        <f t="shared" si="0"/>
        <v>-20043221</v>
      </c>
      <c r="X12" s="31">
        <f t="shared" si="0"/>
        <v>-2959071</v>
      </c>
      <c r="Y12" s="31">
        <f t="shared" si="0"/>
        <v>-17084150</v>
      </c>
      <c r="Z12" s="32">
        <f>+IF(X12&lt;&gt;0,+(Y12/X12)*100,0)</f>
        <v>577.34843131509854</v>
      </c>
      <c r="AA12" s="33">
        <f>SUM(AA6:AA11)</f>
        <v>-2959071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-6310595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-6310595</v>
      </c>
      <c r="Y17" s="20">
        <v>6310595</v>
      </c>
      <c r="Z17" s="21">
        <v>-100</v>
      </c>
      <c r="AA17" s="22">
        <v>-6310595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37456637</v>
      </c>
      <c r="D19" s="18"/>
      <c r="E19" s="19">
        <v>36344707</v>
      </c>
      <c r="F19" s="20">
        <v>45567850</v>
      </c>
      <c r="G19" s="20"/>
      <c r="H19" s="20">
        <v>2037478</v>
      </c>
      <c r="I19" s="20">
        <v>1892121</v>
      </c>
      <c r="J19" s="20">
        <v>3929599</v>
      </c>
      <c r="K19" s="20">
        <v>4183735</v>
      </c>
      <c r="L19" s="20">
        <v>1341385</v>
      </c>
      <c r="M19" s="20">
        <v>93256</v>
      </c>
      <c r="N19" s="20">
        <v>5618376</v>
      </c>
      <c r="O19" s="20">
        <v>2868502</v>
      </c>
      <c r="P19" s="20">
        <v>-168974</v>
      </c>
      <c r="Q19" s="20">
        <v>809228</v>
      </c>
      <c r="R19" s="20">
        <v>3508756</v>
      </c>
      <c r="S19" s="20">
        <v>-38286</v>
      </c>
      <c r="T19" s="20">
        <v>224541</v>
      </c>
      <c r="U19" s="20">
        <v>73863</v>
      </c>
      <c r="V19" s="20">
        <v>260118</v>
      </c>
      <c r="W19" s="20">
        <v>13316849</v>
      </c>
      <c r="X19" s="20">
        <v>45567850</v>
      </c>
      <c r="Y19" s="20">
        <v>-32251001</v>
      </c>
      <c r="Z19" s="21">
        <v>-70.775779414653101</v>
      </c>
      <c r="AA19" s="22">
        <v>45567850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37456637</v>
      </c>
      <c r="D24" s="29">
        <f>SUM(D15:D23)</f>
        <v>0</v>
      </c>
      <c r="E24" s="36">
        <f t="shared" si="1"/>
        <v>36344707</v>
      </c>
      <c r="F24" s="37">
        <f t="shared" si="1"/>
        <v>39257255</v>
      </c>
      <c r="G24" s="37">
        <f t="shared" si="1"/>
        <v>0</v>
      </c>
      <c r="H24" s="37">
        <f t="shared" si="1"/>
        <v>2037478</v>
      </c>
      <c r="I24" s="37">
        <f t="shared" si="1"/>
        <v>1892121</v>
      </c>
      <c r="J24" s="37">
        <f t="shared" si="1"/>
        <v>3929599</v>
      </c>
      <c r="K24" s="37">
        <f t="shared" si="1"/>
        <v>4183735</v>
      </c>
      <c r="L24" s="37">
        <f t="shared" si="1"/>
        <v>1341385</v>
      </c>
      <c r="M24" s="37">
        <f t="shared" si="1"/>
        <v>93256</v>
      </c>
      <c r="N24" s="37">
        <f t="shared" si="1"/>
        <v>5618376</v>
      </c>
      <c r="O24" s="37">
        <f t="shared" si="1"/>
        <v>2868502</v>
      </c>
      <c r="P24" s="37">
        <f t="shared" si="1"/>
        <v>-168974</v>
      </c>
      <c r="Q24" s="37">
        <f t="shared" si="1"/>
        <v>809228</v>
      </c>
      <c r="R24" s="37">
        <f t="shared" si="1"/>
        <v>3508756</v>
      </c>
      <c r="S24" s="37">
        <f t="shared" si="1"/>
        <v>-38286</v>
      </c>
      <c r="T24" s="37">
        <f t="shared" si="1"/>
        <v>224541</v>
      </c>
      <c r="U24" s="37">
        <f t="shared" si="1"/>
        <v>73863</v>
      </c>
      <c r="V24" s="37">
        <f t="shared" si="1"/>
        <v>260118</v>
      </c>
      <c r="W24" s="37">
        <f t="shared" si="1"/>
        <v>13316849</v>
      </c>
      <c r="X24" s="37">
        <f t="shared" si="1"/>
        <v>39257255</v>
      </c>
      <c r="Y24" s="37">
        <f t="shared" si="1"/>
        <v>-25940406</v>
      </c>
      <c r="Z24" s="38">
        <f>+IF(X24&lt;&gt;0,+(Y24/X24)*100,0)</f>
        <v>-66.077992462794455</v>
      </c>
      <c r="AA24" s="39">
        <f>SUM(AA15:AA23)</f>
        <v>39257255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37456637</v>
      </c>
      <c r="D25" s="29">
        <f>+D12+D24</f>
        <v>0</v>
      </c>
      <c r="E25" s="30">
        <f t="shared" si="2"/>
        <v>-2299145</v>
      </c>
      <c r="F25" s="31">
        <f t="shared" si="2"/>
        <v>36298184</v>
      </c>
      <c r="G25" s="31">
        <f t="shared" si="2"/>
        <v>0</v>
      </c>
      <c r="H25" s="31">
        <f t="shared" si="2"/>
        <v>2037478</v>
      </c>
      <c r="I25" s="31">
        <f t="shared" si="2"/>
        <v>1892121</v>
      </c>
      <c r="J25" s="31">
        <f t="shared" si="2"/>
        <v>3929599</v>
      </c>
      <c r="K25" s="31">
        <f t="shared" si="2"/>
        <v>-1380159</v>
      </c>
      <c r="L25" s="31">
        <f t="shared" si="2"/>
        <v>-1228912</v>
      </c>
      <c r="M25" s="31">
        <f t="shared" si="2"/>
        <v>-835228</v>
      </c>
      <c r="N25" s="31">
        <f t="shared" si="2"/>
        <v>-3444299</v>
      </c>
      <c r="O25" s="31">
        <f t="shared" si="2"/>
        <v>-1652215</v>
      </c>
      <c r="P25" s="31">
        <f t="shared" si="2"/>
        <v>-1190220</v>
      </c>
      <c r="Q25" s="31">
        <f t="shared" si="2"/>
        <v>-814043</v>
      </c>
      <c r="R25" s="31">
        <f t="shared" si="2"/>
        <v>-3656478</v>
      </c>
      <c r="S25" s="31">
        <f t="shared" si="2"/>
        <v>-1125995</v>
      </c>
      <c r="T25" s="31">
        <f t="shared" si="2"/>
        <v>-700117</v>
      </c>
      <c r="U25" s="31">
        <f t="shared" si="2"/>
        <v>-1729082</v>
      </c>
      <c r="V25" s="31">
        <f t="shared" si="2"/>
        <v>-3555194</v>
      </c>
      <c r="W25" s="31">
        <f t="shared" si="2"/>
        <v>-6726372</v>
      </c>
      <c r="X25" s="31">
        <f t="shared" si="2"/>
        <v>36298184</v>
      </c>
      <c r="Y25" s="31">
        <f t="shared" si="2"/>
        <v>-43024556</v>
      </c>
      <c r="Z25" s="32">
        <f>+IF(X25&lt;&gt;0,+(Y25/X25)*100,0)</f>
        <v>-118.53087746758901</v>
      </c>
      <c r="AA25" s="33">
        <f>+AA12+AA24</f>
        <v>36298184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-4101435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-4101435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-4101435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37456637</v>
      </c>
      <c r="D42" s="43">
        <f>+D25-D40</f>
        <v>0</v>
      </c>
      <c r="E42" s="44">
        <f t="shared" si="6"/>
        <v>1802290</v>
      </c>
      <c r="F42" s="45">
        <f t="shared" si="6"/>
        <v>36298184</v>
      </c>
      <c r="G42" s="45">
        <f t="shared" si="6"/>
        <v>0</v>
      </c>
      <c r="H42" s="45">
        <f t="shared" si="6"/>
        <v>2037478</v>
      </c>
      <c r="I42" s="45">
        <f t="shared" si="6"/>
        <v>1892121</v>
      </c>
      <c r="J42" s="45">
        <f t="shared" si="6"/>
        <v>3929599</v>
      </c>
      <c r="K42" s="45">
        <f t="shared" si="6"/>
        <v>-1380159</v>
      </c>
      <c r="L42" s="45">
        <f t="shared" si="6"/>
        <v>-1228912</v>
      </c>
      <c r="M42" s="45">
        <f t="shared" si="6"/>
        <v>-835228</v>
      </c>
      <c r="N42" s="45">
        <f t="shared" si="6"/>
        <v>-3444299</v>
      </c>
      <c r="O42" s="45">
        <f t="shared" si="6"/>
        <v>-1652215</v>
      </c>
      <c r="P42" s="45">
        <f t="shared" si="6"/>
        <v>-1190220</v>
      </c>
      <c r="Q42" s="45">
        <f t="shared" si="6"/>
        <v>-814043</v>
      </c>
      <c r="R42" s="45">
        <f t="shared" si="6"/>
        <v>-3656478</v>
      </c>
      <c r="S42" s="45">
        <f t="shared" si="6"/>
        <v>-1125995</v>
      </c>
      <c r="T42" s="45">
        <f t="shared" si="6"/>
        <v>-700117</v>
      </c>
      <c r="U42" s="45">
        <f t="shared" si="6"/>
        <v>-1729082</v>
      </c>
      <c r="V42" s="45">
        <f t="shared" si="6"/>
        <v>-3555194</v>
      </c>
      <c r="W42" s="45">
        <f t="shared" si="6"/>
        <v>-6726372</v>
      </c>
      <c r="X42" s="45">
        <f t="shared" si="6"/>
        <v>36298184</v>
      </c>
      <c r="Y42" s="45">
        <f t="shared" si="6"/>
        <v>-43024556</v>
      </c>
      <c r="Z42" s="46">
        <f>+IF(X42&lt;&gt;0,+(Y42/X42)*100,0)</f>
        <v>-118.53087746758901</v>
      </c>
      <c r="AA42" s="47">
        <f>+AA25-AA40</f>
        <v>36298184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118247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118247</v>
      </c>
      <c r="Y45" s="20">
        <v>-118247</v>
      </c>
      <c r="Z45" s="48">
        <v>-100</v>
      </c>
      <c r="AA45" s="22">
        <v>118247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118247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118247</v>
      </c>
      <c r="Y48" s="53">
        <f t="shared" si="7"/>
        <v>-118247</v>
      </c>
      <c r="Z48" s="54">
        <f>+IF(X48&lt;&gt;0,+(Y48/X48)*100,0)</f>
        <v>-100</v>
      </c>
      <c r="AA48" s="55">
        <f>SUM(AA45:AA47)</f>
        <v>118247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15365</v>
      </c>
      <c r="D6" s="18"/>
      <c r="E6" s="19">
        <v>15537226</v>
      </c>
      <c r="F6" s="20">
        <v>14746484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14746484</v>
      </c>
      <c r="Y6" s="20">
        <v>-14746484</v>
      </c>
      <c r="Z6" s="21">
        <v>-100</v>
      </c>
      <c r="AA6" s="22">
        <v>14746484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74492400</v>
      </c>
      <c r="F8" s="20">
        <v>74492400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74492400</v>
      </c>
      <c r="Y8" s="20">
        <v>-74492400</v>
      </c>
      <c r="Z8" s="21">
        <v>-100</v>
      </c>
      <c r="AA8" s="22">
        <v>74492400</v>
      </c>
    </row>
    <row r="9" spans="1:27" x14ac:dyDescent="0.25">
      <c r="A9" s="23" t="s">
        <v>37</v>
      </c>
      <c r="B9" s="17" t="s">
        <v>32</v>
      </c>
      <c r="C9" s="18">
        <v>2780465</v>
      </c>
      <c r="D9" s="18">
        <v>4911297</v>
      </c>
      <c r="E9" s="19"/>
      <c r="F9" s="20"/>
      <c r="G9" s="20"/>
      <c r="H9" s="20">
        <v>233672</v>
      </c>
      <c r="I9" s="20">
        <v>415236</v>
      </c>
      <c r="J9" s="20">
        <v>648908</v>
      </c>
      <c r="K9" s="20">
        <v>368985</v>
      </c>
      <c r="L9" s="20">
        <v>371088</v>
      </c>
      <c r="M9" s="20">
        <v>433630</v>
      </c>
      <c r="N9" s="20">
        <v>1173703</v>
      </c>
      <c r="O9" s="20">
        <v>410866</v>
      </c>
      <c r="P9" s="20">
        <v>371613</v>
      </c>
      <c r="Q9" s="20">
        <v>660373</v>
      </c>
      <c r="R9" s="20">
        <v>1442852</v>
      </c>
      <c r="S9" s="20">
        <v>310636</v>
      </c>
      <c r="T9" s="20">
        <v>391504</v>
      </c>
      <c r="U9" s="20">
        <v>448966</v>
      </c>
      <c r="V9" s="20">
        <v>1151106</v>
      </c>
      <c r="W9" s="20">
        <v>4416569</v>
      </c>
      <c r="X9" s="20"/>
      <c r="Y9" s="20">
        <v>4416569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-1083768</v>
      </c>
      <c r="D11" s="18">
        <v>-1074476</v>
      </c>
      <c r="E11" s="19">
        <v>-1039768</v>
      </c>
      <c r="F11" s="20">
        <v>-610565</v>
      </c>
      <c r="G11" s="20">
        <v>-149109</v>
      </c>
      <c r="H11" s="20">
        <v>-123725</v>
      </c>
      <c r="I11" s="20">
        <v>-40990</v>
      </c>
      <c r="J11" s="20">
        <v>-313824</v>
      </c>
      <c r="K11" s="20">
        <v>-49900</v>
      </c>
      <c r="L11" s="20">
        <v>-113871</v>
      </c>
      <c r="M11" s="20">
        <v>-114570</v>
      </c>
      <c r="N11" s="20">
        <v>-278341</v>
      </c>
      <c r="O11" s="20">
        <v>-37122</v>
      </c>
      <c r="P11" s="20">
        <v>-74085</v>
      </c>
      <c r="Q11" s="20">
        <v>-92817</v>
      </c>
      <c r="R11" s="20">
        <v>-204024</v>
      </c>
      <c r="S11" s="20">
        <v>-59582</v>
      </c>
      <c r="T11" s="20">
        <v>-121525</v>
      </c>
      <c r="U11" s="20">
        <v>-97182</v>
      </c>
      <c r="V11" s="20">
        <v>-278289</v>
      </c>
      <c r="W11" s="20">
        <v>-1074478</v>
      </c>
      <c r="X11" s="20">
        <v>-610565</v>
      </c>
      <c r="Y11" s="20">
        <v>-463913</v>
      </c>
      <c r="Z11" s="21">
        <v>75.980935690712698</v>
      </c>
      <c r="AA11" s="22">
        <v>-610565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1712062</v>
      </c>
      <c r="D12" s="29">
        <f>SUM(D6:D11)</f>
        <v>3836821</v>
      </c>
      <c r="E12" s="30">
        <f t="shared" si="0"/>
        <v>88989858</v>
      </c>
      <c r="F12" s="31">
        <f t="shared" si="0"/>
        <v>88628319</v>
      </c>
      <c r="G12" s="31">
        <f t="shared" si="0"/>
        <v>-149109</v>
      </c>
      <c r="H12" s="31">
        <f t="shared" si="0"/>
        <v>109947</v>
      </c>
      <c r="I12" s="31">
        <f t="shared" si="0"/>
        <v>374246</v>
      </c>
      <c r="J12" s="31">
        <f t="shared" si="0"/>
        <v>335084</v>
      </c>
      <c r="K12" s="31">
        <f t="shared" si="0"/>
        <v>319085</v>
      </c>
      <c r="L12" s="31">
        <f t="shared" si="0"/>
        <v>257217</v>
      </c>
      <c r="M12" s="31">
        <f t="shared" si="0"/>
        <v>319060</v>
      </c>
      <c r="N12" s="31">
        <f t="shared" si="0"/>
        <v>895362</v>
      </c>
      <c r="O12" s="31">
        <f t="shared" si="0"/>
        <v>373744</v>
      </c>
      <c r="P12" s="31">
        <f t="shared" si="0"/>
        <v>297528</v>
      </c>
      <c r="Q12" s="31">
        <f t="shared" si="0"/>
        <v>567556</v>
      </c>
      <c r="R12" s="31">
        <f t="shared" si="0"/>
        <v>1238828</v>
      </c>
      <c r="S12" s="31">
        <f t="shared" si="0"/>
        <v>251054</v>
      </c>
      <c r="T12" s="31">
        <f t="shared" si="0"/>
        <v>269979</v>
      </c>
      <c r="U12" s="31">
        <f t="shared" si="0"/>
        <v>351784</v>
      </c>
      <c r="V12" s="31">
        <f t="shared" si="0"/>
        <v>872817</v>
      </c>
      <c r="W12" s="31">
        <f t="shared" si="0"/>
        <v>3342091</v>
      </c>
      <c r="X12" s="31">
        <f t="shared" si="0"/>
        <v>88628319</v>
      </c>
      <c r="Y12" s="31">
        <f t="shared" si="0"/>
        <v>-85286228</v>
      </c>
      <c r="Z12" s="32">
        <f>+IF(X12&lt;&gt;0,+(Y12/X12)*100,0)</f>
        <v>-96.229093547402158</v>
      </c>
      <c r="AA12" s="33">
        <f>SUM(AA6:AA11)</f>
        <v>88628319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571364</v>
      </c>
      <c r="F19" s="20">
        <v>1362106</v>
      </c>
      <c r="G19" s="20"/>
      <c r="H19" s="20">
        <v>78343</v>
      </c>
      <c r="I19" s="20">
        <v>741087</v>
      </c>
      <c r="J19" s="20">
        <v>819430</v>
      </c>
      <c r="K19" s="20">
        <v>362429</v>
      </c>
      <c r="L19" s="20">
        <v>165795</v>
      </c>
      <c r="M19" s="20">
        <v>404411</v>
      </c>
      <c r="N19" s="20">
        <v>932635</v>
      </c>
      <c r="O19" s="20">
        <v>21440</v>
      </c>
      <c r="P19" s="20">
        <v>49583</v>
      </c>
      <c r="Q19" s="20">
        <v>41323</v>
      </c>
      <c r="R19" s="20">
        <v>112346</v>
      </c>
      <c r="S19" s="20">
        <v>53557</v>
      </c>
      <c r="T19" s="20">
        <v>189950</v>
      </c>
      <c r="U19" s="20">
        <v>14894</v>
      </c>
      <c r="V19" s="20">
        <v>258401</v>
      </c>
      <c r="W19" s="20">
        <v>2122812</v>
      </c>
      <c r="X19" s="20">
        <v>1362106</v>
      </c>
      <c r="Y19" s="20">
        <v>760706</v>
      </c>
      <c r="Z19" s="21">
        <v>55.847782771678567</v>
      </c>
      <c r="AA19" s="22">
        <v>1362106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571364</v>
      </c>
      <c r="F24" s="37">
        <f t="shared" si="1"/>
        <v>1362106</v>
      </c>
      <c r="G24" s="37">
        <f t="shared" si="1"/>
        <v>0</v>
      </c>
      <c r="H24" s="37">
        <f t="shared" si="1"/>
        <v>78343</v>
      </c>
      <c r="I24" s="37">
        <f t="shared" si="1"/>
        <v>741087</v>
      </c>
      <c r="J24" s="37">
        <f t="shared" si="1"/>
        <v>819430</v>
      </c>
      <c r="K24" s="37">
        <f t="shared" si="1"/>
        <v>362429</v>
      </c>
      <c r="L24" s="37">
        <f t="shared" si="1"/>
        <v>165795</v>
      </c>
      <c r="M24" s="37">
        <f t="shared" si="1"/>
        <v>404411</v>
      </c>
      <c r="N24" s="37">
        <f t="shared" si="1"/>
        <v>932635</v>
      </c>
      <c r="O24" s="37">
        <f t="shared" si="1"/>
        <v>21440</v>
      </c>
      <c r="P24" s="37">
        <f t="shared" si="1"/>
        <v>49583</v>
      </c>
      <c r="Q24" s="37">
        <f t="shared" si="1"/>
        <v>41323</v>
      </c>
      <c r="R24" s="37">
        <f t="shared" si="1"/>
        <v>112346</v>
      </c>
      <c r="S24" s="37">
        <f t="shared" si="1"/>
        <v>53557</v>
      </c>
      <c r="T24" s="37">
        <f t="shared" si="1"/>
        <v>189950</v>
      </c>
      <c r="U24" s="37">
        <f t="shared" si="1"/>
        <v>14894</v>
      </c>
      <c r="V24" s="37">
        <f t="shared" si="1"/>
        <v>258401</v>
      </c>
      <c r="W24" s="37">
        <f t="shared" si="1"/>
        <v>2122812</v>
      </c>
      <c r="X24" s="37">
        <f t="shared" si="1"/>
        <v>1362106</v>
      </c>
      <c r="Y24" s="37">
        <f t="shared" si="1"/>
        <v>760706</v>
      </c>
      <c r="Z24" s="38">
        <f>+IF(X24&lt;&gt;0,+(Y24/X24)*100,0)</f>
        <v>55.847782771678567</v>
      </c>
      <c r="AA24" s="39">
        <f>SUM(AA15:AA23)</f>
        <v>1362106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1712062</v>
      </c>
      <c r="D25" s="29">
        <f>+D12+D24</f>
        <v>3836821</v>
      </c>
      <c r="E25" s="30">
        <f t="shared" si="2"/>
        <v>89561222</v>
      </c>
      <c r="F25" s="31">
        <f t="shared" si="2"/>
        <v>89990425</v>
      </c>
      <c r="G25" s="31">
        <f t="shared" si="2"/>
        <v>-149109</v>
      </c>
      <c r="H25" s="31">
        <f t="shared" si="2"/>
        <v>188290</v>
      </c>
      <c r="I25" s="31">
        <f t="shared" si="2"/>
        <v>1115333</v>
      </c>
      <c r="J25" s="31">
        <f t="shared" si="2"/>
        <v>1154514</v>
      </c>
      <c r="K25" s="31">
        <f t="shared" si="2"/>
        <v>681514</v>
      </c>
      <c r="L25" s="31">
        <f t="shared" si="2"/>
        <v>423012</v>
      </c>
      <c r="M25" s="31">
        <f t="shared" si="2"/>
        <v>723471</v>
      </c>
      <c r="N25" s="31">
        <f t="shared" si="2"/>
        <v>1827997</v>
      </c>
      <c r="O25" s="31">
        <f t="shared" si="2"/>
        <v>395184</v>
      </c>
      <c r="P25" s="31">
        <f t="shared" si="2"/>
        <v>347111</v>
      </c>
      <c r="Q25" s="31">
        <f t="shared" si="2"/>
        <v>608879</v>
      </c>
      <c r="R25" s="31">
        <f t="shared" si="2"/>
        <v>1351174</v>
      </c>
      <c r="S25" s="31">
        <f t="shared" si="2"/>
        <v>304611</v>
      </c>
      <c r="T25" s="31">
        <f t="shared" si="2"/>
        <v>459929</v>
      </c>
      <c r="U25" s="31">
        <f t="shared" si="2"/>
        <v>366678</v>
      </c>
      <c r="V25" s="31">
        <f t="shared" si="2"/>
        <v>1131218</v>
      </c>
      <c r="W25" s="31">
        <f t="shared" si="2"/>
        <v>5464903</v>
      </c>
      <c r="X25" s="31">
        <f t="shared" si="2"/>
        <v>89990425</v>
      </c>
      <c r="Y25" s="31">
        <f t="shared" si="2"/>
        <v>-84525522</v>
      </c>
      <c r="Z25" s="32">
        <f>+IF(X25&lt;&gt;0,+(Y25/X25)*100,0)</f>
        <v>-93.927239481311489</v>
      </c>
      <c r="AA25" s="33">
        <f>+AA12+AA24</f>
        <v>89990425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49467500</v>
      </c>
      <c r="D32" s="18">
        <v>37287097</v>
      </c>
      <c r="E32" s="19">
        <v>70663827</v>
      </c>
      <c r="F32" s="20">
        <v>69076780</v>
      </c>
      <c r="G32" s="20"/>
      <c r="H32" s="20">
        <v>1809687</v>
      </c>
      <c r="I32" s="20">
        <v>3210411</v>
      </c>
      <c r="J32" s="20">
        <v>5020098</v>
      </c>
      <c r="K32" s="20">
        <v>2847128</v>
      </c>
      <c r="L32" s="20">
        <v>2892920</v>
      </c>
      <c r="M32" s="20">
        <v>3366212</v>
      </c>
      <c r="N32" s="20">
        <v>9106260</v>
      </c>
      <c r="O32" s="20">
        <v>3216811</v>
      </c>
      <c r="P32" s="20">
        <v>2871701</v>
      </c>
      <c r="Q32" s="20">
        <v>4235249</v>
      </c>
      <c r="R32" s="20">
        <v>10323761</v>
      </c>
      <c r="S32" s="20">
        <v>2429796</v>
      </c>
      <c r="T32" s="20">
        <v>3131737</v>
      </c>
      <c r="U32" s="20">
        <v>3482558</v>
      </c>
      <c r="V32" s="20">
        <v>9044091</v>
      </c>
      <c r="W32" s="20">
        <v>33494210</v>
      </c>
      <c r="X32" s="20">
        <v>69076780</v>
      </c>
      <c r="Y32" s="20">
        <v>-35582570</v>
      </c>
      <c r="Z32" s="21">
        <v>-51.511622284651949</v>
      </c>
      <c r="AA32" s="22">
        <v>69076780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49467500</v>
      </c>
      <c r="D34" s="29">
        <f>SUM(D29:D33)</f>
        <v>37287097</v>
      </c>
      <c r="E34" s="30">
        <f t="shared" si="3"/>
        <v>70663827</v>
      </c>
      <c r="F34" s="31">
        <f t="shared" si="3"/>
        <v>69076780</v>
      </c>
      <c r="G34" s="31">
        <f t="shared" si="3"/>
        <v>0</v>
      </c>
      <c r="H34" s="31">
        <f t="shared" si="3"/>
        <v>1809687</v>
      </c>
      <c r="I34" s="31">
        <f t="shared" si="3"/>
        <v>3210411</v>
      </c>
      <c r="J34" s="31">
        <f t="shared" si="3"/>
        <v>5020098</v>
      </c>
      <c r="K34" s="31">
        <f t="shared" si="3"/>
        <v>2847128</v>
      </c>
      <c r="L34" s="31">
        <f t="shared" si="3"/>
        <v>2892920</v>
      </c>
      <c r="M34" s="31">
        <f t="shared" si="3"/>
        <v>3366212</v>
      </c>
      <c r="N34" s="31">
        <f t="shared" si="3"/>
        <v>9106260</v>
      </c>
      <c r="O34" s="31">
        <f t="shared" si="3"/>
        <v>3216811</v>
      </c>
      <c r="P34" s="31">
        <f t="shared" si="3"/>
        <v>2871701</v>
      </c>
      <c r="Q34" s="31">
        <f t="shared" si="3"/>
        <v>4235249</v>
      </c>
      <c r="R34" s="31">
        <f t="shared" si="3"/>
        <v>10323761</v>
      </c>
      <c r="S34" s="31">
        <f t="shared" si="3"/>
        <v>2429796</v>
      </c>
      <c r="T34" s="31">
        <f t="shared" si="3"/>
        <v>3131737</v>
      </c>
      <c r="U34" s="31">
        <f t="shared" si="3"/>
        <v>3482558</v>
      </c>
      <c r="V34" s="31">
        <f t="shared" si="3"/>
        <v>9044091</v>
      </c>
      <c r="W34" s="31">
        <f t="shared" si="3"/>
        <v>33494210</v>
      </c>
      <c r="X34" s="31">
        <f t="shared" si="3"/>
        <v>69076780</v>
      </c>
      <c r="Y34" s="31">
        <f t="shared" si="3"/>
        <v>-35582570</v>
      </c>
      <c r="Z34" s="32">
        <f>+IF(X34&lt;&gt;0,+(Y34/X34)*100,0)</f>
        <v>-51.511622284651949</v>
      </c>
      <c r="AA34" s="33">
        <f>SUM(AA29:AA33)</f>
        <v>69076780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10199765</v>
      </c>
      <c r="F38" s="20">
        <v>16936476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16936476</v>
      </c>
      <c r="Y38" s="20">
        <v>-16936476</v>
      </c>
      <c r="Z38" s="21">
        <v>-100</v>
      </c>
      <c r="AA38" s="22">
        <v>16936476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10199765</v>
      </c>
      <c r="F39" s="37">
        <f t="shared" si="4"/>
        <v>16936476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16936476</v>
      </c>
      <c r="Y39" s="37">
        <f t="shared" si="4"/>
        <v>-16936476</v>
      </c>
      <c r="Z39" s="38">
        <f>+IF(X39&lt;&gt;0,+(Y39/X39)*100,0)</f>
        <v>-100</v>
      </c>
      <c r="AA39" s="39">
        <f>SUM(AA37:AA38)</f>
        <v>16936476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49467500</v>
      </c>
      <c r="D40" s="29">
        <f>+D34+D39</f>
        <v>37287097</v>
      </c>
      <c r="E40" s="30">
        <f t="shared" si="5"/>
        <v>80863592</v>
      </c>
      <c r="F40" s="31">
        <f t="shared" si="5"/>
        <v>86013256</v>
      </c>
      <c r="G40" s="31">
        <f t="shared" si="5"/>
        <v>0</v>
      </c>
      <c r="H40" s="31">
        <f t="shared" si="5"/>
        <v>1809687</v>
      </c>
      <c r="I40" s="31">
        <f t="shared" si="5"/>
        <v>3210411</v>
      </c>
      <c r="J40" s="31">
        <f t="shared" si="5"/>
        <v>5020098</v>
      </c>
      <c r="K40" s="31">
        <f t="shared" si="5"/>
        <v>2847128</v>
      </c>
      <c r="L40" s="31">
        <f t="shared" si="5"/>
        <v>2892920</v>
      </c>
      <c r="M40" s="31">
        <f t="shared" si="5"/>
        <v>3366212</v>
      </c>
      <c r="N40" s="31">
        <f t="shared" si="5"/>
        <v>9106260</v>
      </c>
      <c r="O40" s="31">
        <f t="shared" si="5"/>
        <v>3216811</v>
      </c>
      <c r="P40" s="31">
        <f t="shared" si="5"/>
        <v>2871701</v>
      </c>
      <c r="Q40" s="31">
        <f t="shared" si="5"/>
        <v>4235249</v>
      </c>
      <c r="R40" s="31">
        <f t="shared" si="5"/>
        <v>10323761</v>
      </c>
      <c r="S40" s="31">
        <f t="shared" si="5"/>
        <v>2429796</v>
      </c>
      <c r="T40" s="31">
        <f t="shared" si="5"/>
        <v>3131737</v>
      </c>
      <c r="U40" s="31">
        <f t="shared" si="5"/>
        <v>3482558</v>
      </c>
      <c r="V40" s="31">
        <f t="shared" si="5"/>
        <v>9044091</v>
      </c>
      <c r="W40" s="31">
        <f t="shared" si="5"/>
        <v>33494210</v>
      </c>
      <c r="X40" s="31">
        <f t="shared" si="5"/>
        <v>86013256</v>
      </c>
      <c r="Y40" s="31">
        <f t="shared" si="5"/>
        <v>-52519046</v>
      </c>
      <c r="Z40" s="32">
        <f>+IF(X40&lt;&gt;0,+(Y40/X40)*100,0)</f>
        <v>-61.059246495679687</v>
      </c>
      <c r="AA40" s="33">
        <f>+AA34+AA39</f>
        <v>86013256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-47755438</v>
      </c>
      <c r="D42" s="43">
        <f>+D25-D40</f>
        <v>-33450276</v>
      </c>
      <c r="E42" s="44">
        <f t="shared" si="6"/>
        <v>8697630</v>
      </c>
      <c r="F42" s="45">
        <f t="shared" si="6"/>
        <v>3977169</v>
      </c>
      <c r="G42" s="45">
        <f t="shared" si="6"/>
        <v>-149109</v>
      </c>
      <c r="H42" s="45">
        <f t="shared" si="6"/>
        <v>-1621397</v>
      </c>
      <c r="I42" s="45">
        <f t="shared" si="6"/>
        <v>-2095078</v>
      </c>
      <c r="J42" s="45">
        <f t="shared" si="6"/>
        <v>-3865584</v>
      </c>
      <c r="K42" s="45">
        <f t="shared" si="6"/>
        <v>-2165614</v>
      </c>
      <c r="L42" s="45">
        <f t="shared" si="6"/>
        <v>-2469908</v>
      </c>
      <c r="M42" s="45">
        <f t="shared" si="6"/>
        <v>-2642741</v>
      </c>
      <c r="N42" s="45">
        <f t="shared" si="6"/>
        <v>-7278263</v>
      </c>
      <c r="O42" s="45">
        <f t="shared" si="6"/>
        <v>-2821627</v>
      </c>
      <c r="P42" s="45">
        <f t="shared" si="6"/>
        <v>-2524590</v>
      </c>
      <c r="Q42" s="45">
        <f t="shared" si="6"/>
        <v>-3626370</v>
      </c>
      <c r="R42" s="45">
        <f t="shared" si="6"/>
        <v>-8972587</v>
      </c>
      <c r="S42" s="45">
        <f t="shared" si="6"/>
        <v>-2125185</v>
      </c>
      <c r="T42" s="45">
        <f t="shared" si="6"/>
        <v>-2671808</v>
      </c>
      <c r="U42" s="45">
        <f t="shared" si="6"/>
        <v>-3115880</v>
      </c>
      <c r="V42" s="45">
        <f t="shared" si="6"/>
        <v>-7912873</v>
      </c>
      <c r="W42" s="45">
        <f t="shared" si="6"/>
        <v>-28029307</v>
      </c>
      <c r="X42" s="45">
        <f t="shared" si="6"/>
        <v>3977169</v>
      </c>
      <c r="Y42" s="45">
        <f t="shared" si="6"/>
        <v>-32006476</v>
      </c>
      <c r="Z42" s="46">
        <f>+IF(X42&lt;&gt;0,+(Y42/X42)*100,0)</f>
        <v>-804.75524173098995</v>
      </c>
      <c r="AA42" s="47">
        <f>+AA25-AA40</f>
        <v>3977169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-23151460</v>
      </c>
      <c r="F6" s="20">
        <v>2914358</v>
      </c>
      <c r="G6" s="20"/>
      <c r="H6" s="20"/>
      <c r="I6" s="20"/>
      <c r="J6" s="20"/>
      <c r="K6" s="20">
        <v>-444719</v>
      </c>
      <c r="L6" s="20">
        <v>-371066</v>
      </c>
      <c r="M6" s="20">
        <v>-136660</v>
      </c>
      <c r="N6" s="20">
        <v>-952445</v>
      </c>
      <c r="O6" s="20">
        <v>-284003</v>
      </c>
      <c r="P6" s="20">
        <v>-427718</v>
      </c>
      <c r="Q6" s="20">
        <v>-497607</v>
      </c>
      <c r="R6" s="20">
        <v>-1209328</v>
      </c>
      <c r="S6" s="20">
        <v>-282514</v>
      </c>
      <c r="T6" s="20">
        <v>-629140</v>
      </c>
      <c r="U6" s="20">
        <v>-832136</v>
      </c>
      <c r="V6" s="20">
        <v>-1743790</v>
      </c>
      <c r="W6" s="20">
        <v>-3905563</v>
      </c>
      <c r="X6" s="20">
        <v>2914358</v>
      </c>
      <c r="Y6" s="20">
        <v>-6819921</v>
      </c>
      <c r="Z6" s="21">
        <v>-234.01109266603487</v>
      </c>
      <c r="AA6" s="22">
        <v>2914358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-1164900</v>
      </c>
      <c r="F8" s="20">
        <v>-163828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-163828</v>
      </c>
      <c r="Y8" s="20">
        <v>163828</v>
      </c>
      <c r="Z8" s="21">
        <v>-100</v>
      </c>
      <c r="AA8" s="22">
        <v>-163828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-24316360</v>
      </c>
      <c r="F12" s="31">
        <f t="shared" si="0"/>
        <v>2750530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-444719</v>
      </c>
      <c r="L12" s="31">
        <f t="shared" si="0"/>
        <v>-371066</v>
      </c>
      <c r="M12" s="31">
        <f t="shared" si="0"/>
        <v>-136660</v>
      </c>
      <c r="N12" s="31">
        <f t="shared" si="0"/>
        <v>-952445</v>
      </c>
      <c r="O12" s="31">
        <f t="shared" si="0"/>
        <v>-284003</v>
      </c>
      <c r="P12" s="31">
        <f t="shared" si="0"/>
        <v>-427718</v>
      </c>
      <c r="Q12" s="31">
        <f t="shared" si="0"/>
        <v>-497607</v>
      </c>
      <c r="R12" s="31">
        <f t="shared" si="0"/>
        <v>-1209328</v>
      </c>
      <c r="S12" s="31">
        <f t="shared" si="0"/>
        <v>-282514</v>
      </c>
      <c r="T12" s="31">
        <f t="shared" si="0"/>
        <v>-629140</v>
      </c>
      <c r="U12" s="31">
        <f t="shared" si="0"/>
        <v>-832136</v>
      </c>
      <c r="V12" s="31">
        <f t="shared" si="0"/>
        <v>-1743790</v>
      </c>
      <c r="W12" s="31">
        <f t="shared" si="0"/>
        <v>-3905563</v>
      </c>
      <c r="X12" s="31">
        <f t="shared" si="0"/>
        <v>2750530</v>
      </c>
      <c r="Y12" s="31">
        <f t="shared" si="0"/>
        <v>-6656093</v>
      </c>
      <c r="Z12" s="32">
        <f>+IF(X12&lt;&gt;0,+(Y12/X12)*100,0)</f>
        <v>-241.99310678305633</v>
      </c>
      <c r="AA12" s="33">
        <f>SUM(AA6:AA11)</f>
        <v>2750530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17590229</v>
      </c>
      <c r="D19" s="18"/>
      <c r="E19" s="19">
        <v>6755004</v>
      </c>
      <c r="F19" s="20">
        <v>13153313</v>
      </c>
      <c r="G19" s="20">
        <v>-129191</v>
      </c>
      <c r="H19" s="20">
        <v>-129191</v>
      </c>
      <c r="I19" s="20">
        <v>-129191</v>
      </c>
      <c r="J19" s="20">
        <v>-387573</v>
      </c>
      <c r="K19" s="20">
        <v>-129599</v>
      </c>
      <c r="L19" s="20">
        <v>-129142</v>
      </c>
      <c r="M19" s="20">
        <v>-129140</v>
      </c>
      <c r="N19" s="20">
        <v>-387881</v>
      </c>
      <c r="O19" s="20">
        <v>-129038</v>
      </c>
      <c r="P19" s="20">
        <v>-128678</v>
      </c>
      <c r="Q19" s="20">
        <v>-42201</v>
      </c>
      <c r="R19" s="20">
        <v>-299917</v>
      </c>
      <c r="S19" s="20">
        <v>-128678</v>
      </c>
      <c r="T19" s="20">
        <v>-128678</v>
      </c>
      <c r="U19" s="20">
        <v>919468</v>
      </c>
      <c r="V19" s="20">
        <v>662112</v>
      </c>
      <c r="W19" s="20">
        <v>-413259</v>
      </c>
      <c r="X19" s="20">
        <v>13153313</v>
      </c>
      <c r="Y19" s="20">
        <v>-13566572</v>
      </c>
      <c r="Z19" s="21">
        <v>-103.14186243420194</v>
      </c>
      <c r="AA19" s="22">
        <v>13153313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17590229</v>
      </c>
      <c r="D24" s="29">
        <f>SUM(D15:D23)</f>
        <v>0</v>
      </c>
      <c r="E24" s="36">
        <f t="shared" si="1"/>
        <v>6755004</v>
      </c>
      <c r="F24" s="37">
        <f t="shared" si="1"/>
        <v>13153313</v>
      </c>
      <c r="G24" s="37">
        <f t="shared" si="1"/>
        <v>-129191</v>
      </c>
      <c r="H24" s="37">
        <f t="shared" si="1"/>
        <v>-129191</v>
      </c>
      <c r="I24" s="37">
        <f t="shared" si="1"/>
        <v>-129191</v>
      </c>
      <c r="J24" s="37">
        <f t="shared" si="1"/>
        <v>-387573</v>
      </c>
      <c r="K24" s="37">
        <f t="shared" si="1"/>
        <v>-129599</v>
      </c>
      <c r="L24" s="37">
        <f t="shared" si="1"/>
        <v>-129142</v>
      </c>
      <c r="M24" s="37">
        <f t="shared" si="1"/>
        <v>-129140</v>
      </c>
      <c r="N24" s="37">
        <f t="shared" si="1"/>
        <v>-387881</v>
      </c>
      <c r="O24" s="37">
        <f t="shared" si="1"/>
        <v>-129038</v>
      </c>
      <c r="P24" s="37">
        <f t="shared" si="1"/>
        <v>-128678</v>
      </c>
      <c r="Q24" s="37">
        <f t="shared" si="1"/>
        <v>-42201</v>
      </c>
      <c r="R24" s="37">
        <f t="shared" si="1"/>
        <v>-299917</v>
      </c>
      <c r="S24" s="37">
        <f t="shared" si="1"/>
        <v>-128678</v>
      </c>
      <c r="T24" s="37">
        <f t="shared" si="1"/>
        <v>-128678</v>
      </c>
      <c r="U24" s="37">
        <f t="shared" si="1"/>
        <v>919468</v>
      </c>
      <c r="V24" s="37">
        <f t="shared" si="1"/>
        <v>662112</v>
      </c>
      <c r="W24" s="37">
        <f t="shared" si="1"/>
        <v>-413259</v>
      </c>
      <c r="X24" s="37">
        <f t="shared" si="1"/>
        <v>13153313</v>
      </c>
      <c r="Y24" s="37">
        <f t="shared" si="1"/>
        <v>-13566572</v>
      </c>
      <c r="Z24" s="38">
        <f>+IF(X24&lt;&gt;0,+(Y24/X24)*100,0)</f>
        <v>-103.14186243420194</v>
      </c>
      <c r="AA24" s="39">
        <f>SUM(AA15:AA23)</f>
        <v>13153313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17590229</v>
      </c>
      <c r="D25" s="29">
        <f>+D12+D24</f>
        <v>0</v>
      </c>
      <c r="E25" s="30">
        <f t="shared" si="2"/>
        <v>-17561356</v>
      </c>
      <c r="F25" s="31">
        <f t="shared" si="2"/>
        <v>15903843</v>
      </c>
      <c r="G25" s="31">
        <f t="shared" si="2"/>
        <v>-129191</v>
      </c>
      <c r="H25" s="31">
        <f t="shared" si="2"/>
        <v>-129191</v>
      </c>
      <c r="I25" s="31">
        <f t="shared" si="2"/>
        <v>-129191</v>
      </c>
      <c r="J25" s="31">
        <f t="shared" si="2"/>
        <v>-387573</v>
      </c>
      <c r="K25" s="31">
        <f t="shared" si="2"/>
        <v>-574318</v>
      </c>
      <c r="L25" s="31">
        <f t="shared" si="2"/>
        <v>-500208</v>
      </c>
      <c r="M25" s="31">
        <f t="shared" si="2"/>
        <v>-265800</v>
      </c>
      <c r="N25" s="31">
        <f t="shared" si="2"/>
        <v>-1340326</v>
      </c>
      <c r="O25" s="31">
        <f t="shared" si="2"/>
        <v>-413041</v>
      </c>
      <c r="P25" s="31">
        <f t="shared" si="2"/>
        <v>-556396</v>
      </c>
      <c r="Q25" s="31">
        <f t="shared" si="2"/>
        <v>-539808</v>
      </c>
      <c r="R25" s="31">
        <f t="shared" si="2"/>
        <v>-1509245</v>
      </c>
      <c r="S25" s="31">
        <f t="shared" si="2"/>
        <v>-411192</v>
      </c>
      <c r="T25" s="31">
        <f t="shared" si="2"/>
        <v>-757818</v>
      </c>
      <c r="U25" s="31">
        <f t="shared" si="2"/>
        <v>87332</v>
      </c>
      <c r="V25" s="31">
        <f t="shared" si="2"/>
        <v>-1081678</v>
      </c>
      <c r="W25" s="31">
        <f t="shared" si="2"/>
        <v>-4318822</v>
      </c>
      <c r="X25" s="31">
        <f t="shared" si="2"/>
        <v>15903843</v>
      </c>
      <c r="Y25" s="31">
        <f t="shared" si="2"/>
        <v>-20222665</v>
      </c>
      <c r="Z25" s="32">
        <f>+IF(X25&lt;&gt;0,+(Y25/X25)*100,0)</f>
        <v>-127.15583900067425</v>
      </c>
      <c r="AA25" s="33">
        <f>+AA12+AA24</f>
        <v>15903843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338500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9351400</v>
      </c>
      <c r="F38" s="20">
        <v>-3460000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-3460000</v>
      </c>
      <c r="Y38" s="20">
        <v>3460000</v>
      </c>
      <c r="Z38" s="21">
        <v>-100</v>
      </c>
      <c r="AA38" s="22">
        <v>-3460000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9689900</v>
      </c>
      <c r="F39" s="37">
        <f t="shared" si="4"/>
        <v>-3460000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-3460000</v>
      </c>
      <c r="Y39" s="37">
        <f t="shared" si="4"/>
        <v>3460000</v>
      </c>
      <c r="Z39" s="38">
        <f>+IF(X39&lt;&gt;0,+(Y39/X39)*100,0)</f>
        <v>-100</v>
      </c>
      <c r="AA39" s="39">
        <f>SUM(AA37:AA38)</f>
        <v>-3460000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9689900</v>
      </c>
      <c r="F40" s="31">
        <f t="shared" si="5"/>
        <v>-3460000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-3460000</v>
      </c>
      <c r="Y40" s="31">
        <f t="shared" si="5"/>
        <v>3460000</v>
      </c>
      <c r="Z40" s="32">
        <f>+IF(X40&lt;&gt;0,+(Y40/X40)*100,0)</f>
        <v>-100</v>
      </c>
      <c r="AA40" s="33">
        <f>+AA34+AA39</f>
        <v>-3460000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17590229</v>
      </c>
      <c r="D42" s="43">
        <f>+D25-D40</f>
        <v>0</v>
      </c>
      <c r="E42" s="44">
        <f t="shared" si="6"/>
        <v>-27251256</v>
      </c>
      <c r="F42" s="45">
        <f t="shared" si="6"/>
        <v>19363843</v>
      </c>
      <c r="G42" s="45">
        <f t="shared" si="6"/>
        <v>-129191</v>
      </c>
      <c r="H42" s="45">
        <f t="shared" si="6"/>
        <v>-129191</v>
      </c>
      <c r="I42" s="45">
        <f t="shared" si="6"/>
        <v>-129191</v>
      </c>
      <c r="J42" s="45">
        <f t="shared" si="6"/>
        <v>-387573</v>
      </c>
      <c r="K42" s="45">
        <f t="shared" si="6"/>
        <v>-574318</v>
      </c>
      <c r="L42" s="45">
        <f t="shared" si="6"/>
        <v>-500208</v>
      </c>
      <c r="M42" s="45">
        <f t="shared" si="6"/>
        <v>-265800</v>
      </c>
      <c r="N42" s="45">
        <f t="shared" si="6"/>
        <v>-1340326</v>
      </c>
      <c r="O42" s="45">
        <f t="shared" si="6"/>
        <v>-413041</v>
      </c>
      <c r="P42" s="45">
        <f t="shared" si="6"/>
        <v>-556396</v>
      </c>
      <c r="Q42" s="45">
        <f t="shared" si="6"/>
        <v>-539808</v>
      </c>
      <c r="R42" s="45">
        <f t="shared" si="6"/>
        <v>-1509245</v>
      </c>
      <c r="S42" s="45">
        <f t="shared" si="6"/>
        <v>-411192</v>
      </c>
      <c r="T42" s="45">
        <f t="shared" si="6"/>
        <v>-757818</v>
      </c>
      <c r="U42" s="45">
        <f t="shared" si="6"/>
        <v>87332</v>
      </c>
      <c r="V42" s="45">
        <f t="shared" si="6"/>
        <v>-1081678</v>
      </c>
      <c r="W42" s="45">
        <f t="shared" si="6"/>
        <v>-4318822</v>
      </c>
      <c r="X42" s="45">
        <f t="shared" si="6"/>
        <v>19363843</v>
      </c>
      <c r="Y42" s="45">
        <f t="shared" si="6"/>
        <v>-23682665</v>
      </c>
      <c r="Z42" s="46">
        <f>+IF(X42&lt;&gt;0,+(Y42/X42)*100,0)</f>
        <v>-122.30353757774219</v>
      </c>
      <c r="AA42" s="47">
        <f>+AA25-AA40</f>
        <v>19363843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9569440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9569440</v>
      </c>
      <c r="Y45" s="20">
        <v>-9569440</v>
      </c>
      <c r="Z45" s="48">
        <v>-100</v>
      </c>
      <c r="AA45" s="22">
        <v>9569440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9569440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9569440</v>
      </c>
      <c r="Y48" s="53">
        <f t="shared" si="7"/>
        <v>-9569440</v>
      </c>
      <c r="Z48" s="54">
        <f>+IF(X48&lt;&gt;0,+(Y48/X48)*100,0)</f>
        <v>-100</v>
      </c>
      <c r="AA48" s="55">
        <f>SUM(AA45:AA47)</f>
        <v>9569440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16333990</v>
      </c>
      <c r="F6" s="20">
        <v>14853189</v>
      </c>
      <c r="G6" s="20"/>
      <c r="H6" s="20"/>
      <c r="I6" s="20"/>
      <c r="J6" s="20"/>
      <c r="K6" s="20"/>
      <c r="L6" s="20">
        <v>141296</v>
      </c>
      <c r="M6" s="20">
        <v>33807</v>
      </c>
      <c r="N6" s="20">
        <v>175103</v>
      </c>
      <c r="O6" s="20"/>
      <c r="P6" s="20"/>
      <c r="Q6" s="20">
        <v>13330</v>
      </c>
      <c r="R6" s="20">
        <v>13330</v>
      </c>
      <c r="S6" s="20">
        <v>6665</v>
      </c>
      <c r="T6" s="20">
        <v>8560</v>
      </c>
      <c r="U6" s="20">
        <v>7490</v>
      </c>
      <c r="V6" s="20">
        <v>22715</v>
      </c>
      <c r="W6" s="20">
        <v>211148</v>
      </c>
      <c r="X6" s="20">
        <v>14853189</v>
      </c>
      <c r="Y6" s="20">
        <v>-14642041</v>
      </c>
      <c r="Z6" s="21">
        <v>-98.578433224003277</v>
      </c>
      <c r="AA6" s="22">
        <v>14853189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-857631</v>
      </c>
      <c r="F8" s="20">
        <v>-378063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-378063</v>
      </c>
      <c r="Y8" s="20">
        <v>378063</v>
      </c>
      <c r="Z8" s="21">
        <v>-100</v>
      </c>
      <c r="AA8" s="22">
        <v>-378063</v>
      </c>
    </row>
    <row r="9" spans="1:27" x14ac:dyDescent="0.25">
      <c r="A9" s="23" t="s">
        <v>37</v>
      </c>
      <c r="B9" s="17" t="s">
        <v>32</v>
      </c>
      <c r="C9" s="18">
        <v>628108</v>
      </c>
      <c r="D9" s="18"/>
      <c r="E9" s="19"/>
      <c r="F9" s="20"/>
      <c r="G9" s="20">
        <v>25820</v>
      </c>
      <c r="H9" s="20">
        <v>33390</v>
      </c>
      <c r="I9" s="20">
        <v>31354</v>
      </c>
      <c r="J9" s="20">
        <v>90564</v>
      </c>
      <c r="K9" s="20">
        <v>28912</v>
      </c>
      <c r="L9" s="20">
        <v>29824</v>
      </c>
      <c r="M9" s="20">
        <v>32385</v>
      </c>
      <c r="N9" s="20">
        <v>91121</v>
      </c>
      <c r="O9" s="20">
        <v>41087</v>
      </c>
      <c r="P9" s="20">
        <v>34759</v>
      </c>
      <c r="Q9" s="20">
        <v>33721</v>
      </c>
      <c r="R9" s="20">
        <v>109567</v>
      </c>
      <c r="S9" s="20">
        <v>47225</v>
      </c>
      <c r="T9" s="20">
        <v>60337</v>
      </c>
      <c r="U9" s="20">
        <v>44236</v>
      </c>
      <c r="V9" s="20">
        <v>151798</v>
      </c>
      <c r="W9" s="20">
        <v>443050</v>
      </c>
      <c r="X9" s="20"/>
      <c r="Y9" s="20">
        <v>443050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-706133</v>
      </c>
      <c r="D11" s="18"/>
      <c r="E11" s="19"/>
      <c r="F11" s="20"/>
      <c r="G11" s="20">
        <v>-230055</v>
      </c>
      <c r="H11" s="20">
        <v>-4775</v>
      </c>
      <c r="I11" s="20">
        <v>-15651</v>
      </c>
      <c r="J11" s="20">
        <v>-250481</v>
      </c>
      <c r="K11" s="20">
        <v>-64690</v>
      </c>
      <c r="L11" s="20">
        <v>-121326</v>
      </c>
      <c r="M11" s="20">
        <v>-174463</v>
      </c>
      <c r="N11" s="20">
        <v>-360479</v>
      </c>
      <c r="O11" s="20">
        <v>-19575</v>
      </c>
      <c r="P11" s="20">
        <v>-19477</v>
      </c>
      <c r="Q11" s="20">
        <v>-24011</v>
      </c>
      <c r="R11" s="20">
        <v>-63063</v>
      </c>
      <c r="S11" s="20">
        <v>-208727</v>
      </c>
      <c r="T11" s="20">
        <v>-11842</v>
      </c>
      <c r="U11" s="20">
        <v>-3693</v>
      </c>
      <c r="V11" s="20">
        <v>-224262</v>
      </c>
      <c r="W11" s="20">
        <v>-898285</v>
      </c>
      <c r="X11" s="20"/>
      <c r="Y11" s="20">
        <v>-898285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-78025</v>
      </c>
      <c r="D12" s="29">
        <f>SUM(D6:D11)</f>
        <v>0</v>
      </c>
      <c r="E12" s="30">
        <f t="shared" si="0"/>
        <v>15476359</v>
      </c>
      <c r="F12" s="31">
        <f t="shared" si="0"/>
        <v>14475126</v>
      </c>
      <c r="G12" s="31">
        <f t="shared" si="0"/>
        <v>-204235</v>
      </c>
      <c r="H12" s="31">
        <f t="shared" si="0"/>
        <v>28615</v>
      </c>
      <c r="I12" s="31">
        <f t="shared" si="0"/>
        <v>15703</v>
      </c>
      <c r="J12" s="31">
        <f t="shared" si="0"/>
        <v>-159917</v>
      </c>
      <c r="K12" s="31">
        <f t="shared" si="0"/>
        <v>-35778</v>
      </c>
      <c r="L12" s="31">
        <f t="shared" si="0"/>
        <v>49794</v>
      </c>
      <c r="M12" s="31">
        <f t="shared" si="0"/>
        <v>-108271</v>
      </c>
      <c r="N12" s="31">
        <f t="shared" si="0"/>
        <v>-94255</v>
      </c>
      <c r="O12" s="31">
        <f t="shared" si="0"/>
        <v>21512</v>
      </c>
      <c r="P12" s="31">
        <f t="shared" si="0"/>
        <v>15282</v>
      </c>
      <c r="Q12" s="31">
        <f t="shared" si="0"/>
        <v>23040</v>
      </c>
      <c r="R12" s="31">
        <f t="shared" si="0"/>
        <v>59834</v>
      </c>
      <c r="S12" s="31">
        <f t="shared" si="0"/>
        <v>-154837</v>
      </c>
      <c r="T12" s="31">
        <f t="shared" si="0"/>
        <v>57055</v>
      </c>
      <c r="U12" s="31">
        <f t="shared" si="0"/>
        <v>48033</v>
      </c>
      <c r="V12" s="31">
        <f t="shared" si="0"/>
        <v>-49749</v>
      </c>
      <c r="W12" s="31">
        <f t="shared" si="0"/>
        <v>-244087</v>
      </c>
      <c r="X12" s="31">
        <f t="shared" si="0"/>
        <v>14475126</v>
      </c>
      <c r="Y12" s="31">
        <f t="shared" si="0"/>
        <v>-14719213</v>
      </c>
      <c r="Z12" s="32">
        <f>+IF(X12&lt;&gt;0,+(Y12/X12)*100,0)</f>
        <v>-101.68625129757073</v>
      </c>
      <c r="AA12" s="33">
        <f>SUM(AA6:AA11)</f>
        <v>14475126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-1491575</v>
      </c>
      <c r="F19" s="20">
        <v>-3768822</v>
      </c>
      <c r="G19" s="20"/>
      <c r="H19" s="20"/>
      <c r="I19" s="20"/>
      <c r="J19" s="20"/>
      <c r="K19" s="20"/>
      <c r="L19" s="20"/>
      <c r="M19" s="20"/>
      <c r="N19" s="20"/>
      <c r="O19" s="20">
        <v>477000</v>
      </c>
      <c r="P19" s="20"/>
      <c r="Q19" s="20"/>
      <c r="R19" s="20">
        <v>477000</v>
      </c>
      <c r="S19" s="20"/>
      <c r="T19" s="20"/>
      <c r="U19" s="20">
        <v>132717</v>
      </c>
      <c r="V19" s="20">
        <v>132717</v>
      </c>
      <c r="W19" s="20">
        <v>609717</v>
      </c>
      <c r="X19" s="20">
        <v>-3768822</v>
      </c>
      <c r="Y19" s="20">
        <v>4378539</v>
      </c>
      <c r="Z19" s="21">
        <v>-116.17791978501506</v>
      </c>
      <c r="AA19" s="22">
        <v>-3768822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-1491575</v>
      </c>
      <c r="F24" s="37">
        <f t="shared" si="1"/>
        <v>-3768822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477000</v>
      </c>
      <c r="P24" s="37">
        <f t="shared" si="1"/>
        <v>0</v>
      </c>
      <c r="Q24" s="37">
        <f t="shared" si="1"/>
        <v>0</v>
      </c>
      <c r="R24" s="37">
        <f t="shared" si="1"/>
        <v>477000</v>
      </c>
      <c r="S24" s="37">
        <f t="shared" si="1"/>
        <v>0</v>
      </c>
      <c r="T24" s="37">
        <f t="shared" si="1"/>
        <v>0</v>
      </c>
      <c r="U24" s="37">
        <f t="shared" si="1"/>
        <v>132717</v>
      </c>
      <c r="V24" s="37">
        <f t="shared" si="1"/>
        <v>132717</v>
      </c>
      <c r="W24" s="37">
        <f t="shared" si="1"/>
        <v>609717</v>
      </c>
      <c r="X24" s="37">
        <f t="shared" si="1"/>
        <v>-3768822</v>
      </c>
      <c r="Y24" s="37">
        <f t="shared" si="1"/>
        <v>4378539</v>
      </c>
      <c r="Z24" s="38">
        <f>+IF(X24&lt;&gt;0,+(Y24/X24)*100,0)</f>
        <v>-116.17791978501506</v>
      </c>
      <c r="AA24" s="39">
        <f>SUM(AA15:AA23)</f>
        <v>-3768822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-78025</v>
      </c>
      <c r="D25" s="29">
        <f>+D12+D24</f>
        <v>0</v>
      </c>
      <c r="E25" s="30">
        <f t="shared" si="2"/>
        <v>13984784</v>
      </c>
      <c r="F25" s="31">
        <f t="shared" si="2"/>
        <v>10706304</v>
      </c>
      <c r="G25" s="31">
        <f t="shared" si="2"/>
        <v>-204235</v>
      </c>
      <c r="H25" s="31">
        <f t="shared" si="2"/>
        <v>28615</v>
      </c>
      <c r="I25" s="31">
        <f t="shared" si="2"/>
        <v>15703</v>
      </c>
      <c r="J25" s="31">
        <f t="shared" si="2"/>
        <v>-159917</v>
      </c>
      <c r="K25" s="31">
        <f t="shared" si="2"/>
        <v>-35778</v>
      </c>
      <c r="L25" s="31">
        <f t="shared" si="2"/>
        <v>49794</v>
      </c>
      <c r="M25" s="31">
        <f t="shared" si="2"/>
        <v>-108271</v>
      </c>
      <c r="N25" s="31">
        <f t="shared" si="2"/>
        <v>-94255</v>
      </c>
      <c r="O25" s="31">
        <f t="shared" si="2"/>
        <v>498512</v>
      </c>
      <c r="P25" s="31">
        <f t="shared" si="2"/>
        <v>15282</v>
      </c>
      <c r="Q25" s="31">
        <f t="shared" si="2"/>
        <v>23040</v>
      </c>
      <c r="R25" s="31">
        <f t="shared" si="2"/>
        <v>536834</v>
      </c>
      <c r="S25" s="31">
        <f t="shared" si="2"/>
        <v>-154837</v>
      </c>
      <c r="T25" s="31">
        <f t="shared" si="2"/>
        <v>57055</v>
      </c>
      <c r="U25" s="31">
        <f t="shared" si="2"/>
        <v>180750</v>
      </c>
      <c r="V25" s="31">
        <f t="shared" si="2"/>
        <v>82968</v>
      </c>
      <c r="W25" s="31">
        <f t="shared" si="2"/>
        <v>365630</v>
      </c>
      <c r="X25" s="31">
        <f t="shared" si="2"/>
        <v>10706304</v>
      </c>
      <c r="Y25" s="31">
        <f t="shared" si="2"/>
        <v>-10340674</v>
      </c>
      <c r="Z25" s="32">
        <f>+IF(X25&lt;&gt;0,+(Y25/X25)*100,0)</f>
        <v>-96.584909227311314</v>
      </c>
      <c r="AA25" s="33">
        <f>+AA12+AA24</f>
        <v>10706304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9693570</v>
      </c>
      <c r="D32" s="18"/>
      <c r="E32" s="19">
        <v>13204817</v>
      </c>
      <c r="F32" s="20">
        <v>11306862</v>
      </c>
      <c r="G32" s="20">
        <v>582942</v>
      </c>
      <c r="H32" s="20">
        <v>679519</v>
      </c>
      <c r="I32" s="20">
        <v>742234</v>
      </c>
      <c r="J32" s="20">
        <v>2004695</v>
      </c>
      <c r="K32" s="20">
        <v>723023</v>
      </c>
      <c r="L32" s="20">
        <v>673826</v>
      </c>
      <c r="M32" s="20">
        <v>963879</v>
      </c>
      <c r="N32" s="20">
        <v>2360728</v>
      </c>
      <c r="O32" s="20">
        <v>919849</v>
      </c>
      <c r="P32" s="20">
        <v>662857</v>
      </c>
      <c r="Q32" s="20">
        <v>766270</v>
      </c>
      <c r="R32" s="20">
        <v>2348976</v>
      </c>
      <c r="S32" s="20">
        <v>753542</v>
      </c>
      <c r="T32" s="20">
        <v>928235</v>
      </c>
      <c r="U32" s="20">
        <v>832221</v>
      </c>
      <c r="V32" s="20">
        <v>2513998</v>
      </c>
      <c r="W32" s="20">
        <v>9228397</v>
      </c>
      <c r="X32" s="20">
        <v>11306862</v>
      </c>
      <c r="Y32" s="20">
        <v>-2078465</v>
      </c>
      <c r="Z32" s="21">
        <v>-18.382332781632961</v>
      </c>
      <c r="AA32" s="22">
        <v>11306862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9693570</v>
      </c>
      <c r="D34" s="29">
        <f>SUM(D29:D33)</f>
        <v>0</v>
      </c>
      <c r="E34" s="30">
        <f t="shared" si="3"/>
        <v>13204817</v>
      </c>
      <c r="F34" s="31">
        <f t="shared" si="3"/>
        <v>11306862</v>
      </c>
      <c r="G34" s="31">
        <f t="shared" si="3"/>
        <v>582942</v>
      </c>
      <c r="H34" s="31">
        <f t="shared" si="3"/>
        <v>679519</v>
      </c>
      <c r="I34" s="31">
        <f t="shared" si="3"/>
        <v>742234</v>
      </c>
      <c r="J34" s="31">
        <f t="shared" si="3"/>
        <v>2004695</v>
      </c>
      <c r="K34" s="31">
        <f t="shared" si="3"/>
        <v>723023</v>
      </c>
      <c r="L34" s="31">
        <f t="shared" si="3"/>
        <v>673826</v>
      </c>
      <c r="M34" s="31">
        <f t="shared" si="3"/>
        <v>963879</v>
      </c>
      <c r="N34" s="31">
        <f t="shared" si="3"/>
        <v>2360728</v>
      </c>
      <c r="O34" s="31">
        <f t="shared" si="3"/>
        <v>919849</v>
      </c>
      <c r="P34" s="31">
        <f t="shared" si="3"/>
        <v>662857</v>
      </c>
      <c r="Q34" s="31">
        <f t="shared" si="3"/>
        <v>766270</v>
      </c>
      <c r="R34" s="31">
        <f t="shared" si="3"/>
        <v>2348976</v>
      </c>
      <c r="S34" s="31">
        <f t="shared" si="3"/>
        <v>753542</v>
      </c>
      <c r="T34" s="31">
        <f t="shared" si="3"/>
        <v>928235</v>
      </c>
      <c r="U34" s="31">
        <f t="shared" si="3"/>
        <v>832221</v>
      </c>
      <c r="V34" s="31">
        <f t="shared" si="3"/>
        <v>2513998</v>
      </c>
      <c r="W34" s="31">
        <f t="shared" si="3"/>
        <v>9228397</v>
      </c>
      <c r="X34" s="31">
        <f t="shared" si="3"/>
        <v>11306862</v>
      </c>
      <c r="Y34" s="31">
        <f t="shared" si="3"/>
        <v>-2078465</v>
      </c>
      <c r="Z34" s="32">
        <f>+IF(X34&lt;&gt;0,+(Y34/X34)*100,0)</f>
        <v>-18.382332781632961</v>
      </c>
      <c r="AA34" s="33">
        <f>SUM(AA29:AA33)</f>
        <v>11306862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2900000</v>
      </c>
      <c r="F38" s="20">
        <v>1880379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1880379</v>
      </c>
      <c r="Y38" s="20">
        <v>-1880379</v>
      </c>
      <c r="Z38" s="21">
        <v>-100</v>
      </c>
      <c r="AA38" s="22">
        <v>1880379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2900000</v>
      </c>
      <c r="F39" s="37">
        <f t="shared" si="4"/>
        <v>1880379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1880379</v>
      </c>
      <c r="Y39" s="37">
        <f t="shared" si="4"/>
        <v>-1880379</v>
      </c>
      <c r="Z39" s="38">
        <f>+IF(X39&lt;&gt;0,+(Y39/X39)*100,0)</f>
        <v>-100</v>
      </c>
      <c r="AA39" s="39">
        <f>SUM(AA37:AA38)</f>
        <v>1880379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9693570</v>
      </c>
      <c r="D40" s="29">
        <f>+D34+D39</f>
        <v>0</v>
      </c>
      <c r="E40" s="30">
        <f t="shared" si="5"/>
        <v>16104817</v>
      </c>
      <c r="F40" s="31">
        <f t="shared" si="5"/>
        <v>13187241</v>
      </c>
      <c r="G40" s="31">
        <f t="shared" si="5"/>
        <v>582942</v>
      </c>
      <c r="H40" s="31">
        <f t="shared" si="5"/>
        <v>679519</v>
      </c>
      <c r="I40" s="31">
        <f t="shared" si="5"/>
        <v>742234</v>
      </c>
      <c r="J40" s="31">
        <f t="shared" si="5"/>
        <v>2004695</v>
      </c>
      <c r="K40" s="31">
        <f t="shared" si="5"/>
        <v>723023</v>
      </c>
      <c r="L40" s="31">
        <f t="shared" si="5"/>
        <v>673826</v>
      </c>
      <c r="M40" s="31">
        <f t="shared" si="5"/>
        <v>963879</v>
      </c>
      <c r="N40" s="31">
        <f t="shared" si="5"/>
        <v>2360728</v>
      </c>
      <c r="O40" s="31">
        <f t="shared" si="5"/>
        <v>919849</v>
      </c>
      <c r="P40" s="31">
        <f t="shared" si="5"/>
        <v>662857</v>
      </c>
      <c r="Q40" s="31">
        <f t="shared" si="5"/>
        <v>766270</v>
      </c>
      <c r="R40" s="31">
        <f t="shared" si="5"/>
        <v>2348976</v>
      </c>
      <c r="S40" s="31">
        <f t="shared" si="5"/>
        <v>753542</v>
      </c>
      <c r="T40" s="31">
        <f t="shared" si="5"/>
        <v>928235</v>
      </c>
      <c r="U40" s="31">
        <f t="shared" si="5"/>
        <v>832221</v>
      </c>
      <c r="V40" s="31">
        <f t="shared" si="5"/>
        <v>2513998</v>
      </c>
      <c r="W40" s="31">
        <f t="shared" si="5"/>
        <v>9228397</v>
      </c>
      <c r="X40" s="31">
        <f t="shared" si="5"/>
        <v>13187241</v>
      </c>
      <c r="Y40" s="31">
        <f t="shared" si="5"/>
        <v>-3958844</v>
      </c>
      <c r="Z40" s="32">
        <f>+IF(X40&lt;&gt;0,+(Y40/X40)*100,0)</f>
        <v>-30.02025973439023</v>
      </c>
      <c r="AA40" s="33">
        <f>+AA34+AA39</f>
        <v>13187241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-9771595</v>
      </c>
      <c r="D42" s="43">
        <f>+D25-D40</f>
        <v>0</v>
      </c>
      <c r="E42" s="44">
        <f t="shared" si="6"/>
        <v>-2120033</v>
      </c>
      <c r="F42" s="45">
        <f t="shared" si="6"/>
        <v>-2480937</v>
      </c>
      <c r="G42" s="45">
        <f t="shared" si="6"/>
        <v>-787177</v>
      </c>
      <c r="H42" s="45">
        <f t="shared" si="6"/>
        <v>-650904</v>
      </c>
      <c r="I42" s="45">
        <f t="shared" si="6"/>
        <v>-726531</v>
      </c>
      <c r="J42" s="45">
        <f t="shared" si="6"/>
        <v>-2164612</v>
      </c>
      <c r="K42" s="45">
        <f t="shared" si="6"/>
        <v>-758801</v>
      </c>
      <c r="L42" s="45">
        <f t="shared" si="6"/>
        <v>-624032</v>
      </c>
      <c r="M42" s="45">
        <f t="shared" si="6"/>
        <v>-1072150</v>
      </c>
      <c r="N42" s="45">
        <f t="shared" si="6"/>
        <v>-2454983</v>
      </c>
      <c r="O42" s="45">
        <f t="shared" si="6"/>
        <v>-421337</v>
      </c>
      <c r="P42" s="45">
        <f t="shared" si="6"/>
        <v>-647575</v>
      </c>
      <c r="Q42" s="45">
        <f t="shared" si="6"/>
        <v>-743230</v>
      </c>
      <c r="R42" s="45">
        <f t="shared" si="6"/>
        <v>-1812142</v>
      </c>
      <c r="S42" s="45">
        <f t="shared" si="6"/>
        <v>-908379</v>
      </c>
      <c r="T42" s="45">
        <f t="shared" si="6"/>
        <v>-871180</v>
      </c>
      <c r="U42" s="45">
        <f t="shared" si="6"/>
        <v>-651471</v>
      </c>
      <c r="V42" s="45">
        <f t="shared" si="6"/>
        <v>-2431030</v>
      </c>
      <c r="W42" s="45">
        <f t="shared" si="6"/>
        <v>-8862767</v>
      </c>
      <c r="X42" s="45">
        <f t="shared" si="6"/>
        <v>-2480937</v>
      </c>
      <c r="Y42" s="45">
        <f t="shared" si="6"/>
        <v>-6381830</v>
      </c>
      <c r="Z42" s="46">
        <f>+IF(X42&lt;&gt;0,+(Y42/X42)*100,0)</f>
        <v>257.23466577345573</v>
      </c>
      <c r="AA42" s="47">
        <f>+AA25-AA40</f>
        <v>-2480937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4535497</v>
      </c>
      <c r="F6" s="20">
        <v>9662209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9662209</v>
      </c>
      <c r="Y6" s="20">
        <v>-9662209</v>
      </c>
      <c r="Z6" s="21">
        <v>-100</v>
      </c>
      <c r="AA6" s="22">
        <v>9662209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638312</v>
      </c>
      <c r="D9" s="18"/>
      <c r="E9" s="19"/>
      <c r="F9" s="20"/>
      <c r="G9" s="20"/>
      <c r="H9" s="20"/>
      <c r="I9" s="20">
        <v>169741</v>
      </c>
      <c r="J9" s="20">
        <v>169741</v>
      </c>
      <c r="K9" s="20">
        <v>81078</v>
      </c>
      <c r="L9" s="20">
        <v>66252</v>
      </c>
      <c r="M9" s="20">
        <v>79867</v>
      </c>
      <c r="N9" s="20">
        <v>227197</v>
      </c>
      <c r="O9" s="20">
        <v>71431</v>
      </c>
      <c r="P9" s="20">
        <v>85526</v>
      </c>
      <c r="Q9" s="20">
        <v>113560</v>
      </c>
      <c r="R9" s="20">
        <v>270517</v>
      </c>
      <c r="S9" s="20">
        <v>14107</v>
      </c>
      <c r="T9" s="20">
        <v>70027</v>
      </c>
      <c r="U9" s="20">
        <v>79072</v>
      </c>
      <c r="V9" s="20">
        <v>163206</v>
      </c>
      <c r="W9" s="20">
        <v>830661</v>
      </c>
      <c r="X9" s="20"/>
      <c r="Y9" s="20">
        <v>830661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638312</v>
      </c>
      <c r="D12" s="29">
        <f>SUM(D6:D11)</f>
        <v>0</v>
      </c>
      <c r="E12" s="30">
        <f t="shared" si="0"/>
        <v>4535497</v>
      </c>
      <c r="F12" s="31">
        <f t="shared" si="0"/>
        <v>9662209</v>
      </c>
      <c r="G12" s="31">
        <f t="shared" si="0"/>
        <v>0</v>
      </c>
      <c r="H12" s="31">
        <f t="shared" si="0"/>
        <v>0</v>
      </c>
      <c r="I12" s="31">
        <f t="shared" si="0"/>
        <v>169741</v>
      </c>
      <c r="J12" s="31">
        <f t="shared" si="0"/>
        <v>169741</v>
      </c>
      <c r="K12" s="31">
        <f t="shared" si="0"/>
        <v>81078</v>
      </c>
      <c r="L12" s="31">
        <f t="shared" si="0"/>
        <v>66252</v>
      </c>
      <c r="M12" s="31">
        <f t="shared" si="0"/>
        <v>79867</v>
      </c>
      <c r="N12" s="31">
        <f t="shared" si="0"/>
        <v>227197</v>
      </c>
      <c r="O12" s="31">
        <f t="shared" si="0"/>
        <v>71431</v>
      </c>
      <c r="P12" s="31">
        <f t="shared" si="0"/>
        <v>85526</v>
      </c>
      <c r="Q12" s="31">
        <f t="shared" si="0"/>
        <v>113560</v>
      </c>
      <c r="R12" s="31">
        <f t="shared" si="0"/>
        <v>270517</v>
      </c>
      <c r="S12" s="31">
        <f t="shared" si="0"/>
        <v>14107</v>
      </c>
      <c r="T12" s="31">
        <f t="shared" si="0"/>
        <v>70027</v>
      </c>
      <c r="U12" s="31">
        <f t="shared" si="0"/>
        <v>79072</v>
      </c>
      <c r="V12" s="31">
        <f t="shared" si="0"/>
        <v>163206</v>
      </c>
      <c r="W12" s="31">
        <f t="shared" si="0"/>
        <v>830661</v>
      </c>
      <c r="X12" s="31">
        <f t="shared" si="0"/>
        <v>9662209</v>
      </c>
      <c r="Y12" s="31">
        <f t="shared" si="0"/>
        <v>-8831548</v>
      </c>
      <c r="Z12" s="32">
        <f>+IF(X12&lt;&gt;0,+(Y12/X12)*100,0)</f>
        <v>-91.402990765362247</v>
      </c>
      <c r="AA12" s="33">
        <f>SUM(AA6:AA11)</f>
        <v>9662209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147877</v>
      </c>
      <c r="F19" s="20">
        <v>-107123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58788</v>
      </c>
      <c r="V19" s="20">
        <v>58788</v>
      </c>
      <c r="W19" s="20">
        <v>58788</v>
      </c>
      <c r="X19" s="20">
        <v>-107123</v>
      </c>
      <c r="Y19" s="20">
        <v>165911</v>
      </c>
      <c r="Z19" s="21">
        <v>-154.87897090260731</v>
      </c>
      <c r="AA19" s="22">
        <v>-107123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147877</v>
      </c>
      <c r="F24" s="37">
        <f t="shared" si="1"/>
        <v>-107123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58788</v>
      </c>
      <c r="V24" s="37">
        <f t="shared" si="1"/>
        <v>58788</v>
      </c>
      <c r="W24" s="37">
        <f t="shared" si="1"/>
        <v>58788</v>
      </c>
      <c r="X24" s="37">
        <f t="shared" si="1"/>
        <v>-107123</v>
      </c>
      <c r="Y24" s="37">
        <f t="shared" si="1"/>
        <v>165911</v>
      </c>
      <c r="Z24" s="38">
        <f>+IF(X24&lt;&gt;0,+(Y24/X24)*100,0)</f>
        <v>-154.87897090260731</v>
      </c>
      <c r="AA24" s="39">
        <f>SUM(AA15:AA23)</f>
        <v>-107123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638312</v>
      </c>
      <c r="D25" s="29">
        <f>+D12+D24</f>
        <v>0</v>
      </c>
      <c r="E25" s="30">
        <f t="shared" si="2"/>
        <v>4683374</v>
      </c>
      <c r="F25" s="31">
        <f t="shared" si="2"/>
        <v>9555086</v>
      </c>
      <c r="G25" s="31">
        <f t="shared" si="2"/>
        <v>0</v>
      </c>
      <c r="H25" s="31">
        <f t="shared" si="2"/>
        <v>0</v>
      </c>
      <c r="I25" s="31">
        <f t="shared" si="2"/>
        <v>169741</v>
      </c>
      <c r="J25" s="31">
        <f t="shared" si="2"/>
        <v>169741</v>
      </c>
      <c r="K25" s="31">
        <f t="shared" si="2"/>
        <v>81078</v>
      </c>
      <c r="L25" s="31">
        <f t="shared" si="2"/>
        <v>66252</v>
      </c>
      <c r="M25" s="31">
        <f t="shared" si="2"/>
        <v>79867</v>
      </c>
      <c r="N25" s="31">
        <f t="shared" si="2"/>
        <v>227197</v>
      </c>
      <c r="O25" s="31">
        <f t="shared" si="2"/>
        <v>71431</v>
      </c>
      <c r="P25" s="31">
        <f t="shared" si="2"/>
        <v>85526</v>
      </c>
      <c r="Q25" s="31">
        <f t="shared" si="2"/>
        <v>113560</v>
      </c>
      <c r="R25" s="31">
        <f t="shared" si="2"/>
        <v>270517</v>
      </c>
      <c r="S25" s="31">
        <f t="shared" si="2"/>
        <v>14107</v>
      </c>
      <c r="T25" s="31">
        <f t="shared" si="2"/>
        <v>70027</v>
      </c>
      <c r="U25" s="31">
        <f t="shared" si="2"/>
        <v>137860</v>
      </c>
      <c r="V25" s="31">
        <f t="shared" si="2"/>
        <v>221994</v>
      </c>
      <c r="W25" s="31">
        <f t="shared" si="2"/>
        <v>889449</v>
      </c>
      <c r="X25" s="31">
        <f t="shared" si="2"/>
        <v>9555086</v>
      </c>
      <c r="Y25" s="31">
        <f t="shared" si="2"/>
        <v>-8665637</v>
      </c>
      <c r="Z25" s="32">
        <f>+IF(X25&lt;&gt;0,+(Y25/X25)*100,0)</f>
        <v>-90.691355368230077</v>
      </c>
      <c r="AA25" s="33">
        <f>+AA12+AA24</f>
        <v>9555086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7692351</v>
      </c>
      <c r="D32" s="18"/>
      <c r="E32" s="19"/>
      <c r="F32" s="20">
        <v>6331715</v>
      </c>
      <c r="G32" s="20">
        <v>203919</v>
      </c>
      <c r="H32" s="20">
        <v>278779</v>
      </c>
      <c r="I32" s="20">
        <v>1728418</v>
      </c>
      <c r="J32" s="20">
        <v>2211116</v>
      </c>
      <c r="K32" s="20">
        <v>814749</v>
      </c>
      <c r="L32" s="20">
        <v>716059</v>
      </c>
      <c r="M32" s="20">
        <v>903451</v>
      </c>
      <c r="N32" s="20">
        <v>2434259</v>
      </c>
      <c r="O32" s="20">
        <v>770865</v>
      </c>
      <c r="P32" s="20">
        <v>897763</v>
      </c>
      <c r="Q32" s="20">
        <v>1059646</v>
      </c>
      <c r="R32" s="20">
        <v>2728274</v>
      </c>
      <c r="S32" s="20">
        <v>327606</v>
      </c>
      <c r="T32" s="20">
        <v>790511</v>
      </c>
      <c r="U32" s="20">
        <v>809774</v>
      </c>
      <c r="V32" s="20">
        <v>1927891</v>
      </c>
      <c r="W32" s="20">
        <v>9301540</v>
      </c>
      <c r="X32" s="20">
        <v>6331715</v>
      </c>
      <c r="Y32" s="20">
        <v>2969825</v>
      </c>
      <c r="Z32" s="21">
        <v>46.903958880019083</v>
      </c>
      <c r="AA32" s="22">
        <v>6331715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7692351</v>
      </c>
      <c r="D34" s="29">
        <f>SUM(D29:D33)</f>
        <v>0</v>
      </c>
      <c r="E34" s="30">
        <f t="shared" si="3"/>
        <v>0</v>
      </c>
      <c r="F34" s="31">
        <f t="shared" si="3"/>
        <v>6331715</v>
      </c>
      <c r="G34" s="31">
        <f t="shared" si="3"/>
        <v>203919</v>
      </c>
      <c r="H34" s="31">
        <f t="shared" si="3"/>
        <v>278779</v>
      </c>
      <c r="I34" s="31">
        <f t="shared" si="3"/>
        <v>1728418</v>
      </c>
      <c r="J34" s="31">
        <f t="shared" si="3"/>
        <v>2211116</v>
      </c>
      <c r="K34" s="31">
        <f t="shared" si="3"/>
        <v>814749</v>
      </c>
      <c r="L34" s="31">
        <f t="shared" si="3"/>
        <v>716059</v>
      </c>
      <c r="M34" s="31">
        <f t="shared" si="3"/>
        <v>903451</v>
      </c>
      <c r="N34" s="31">
        <f t="shared" si="3"/>
        <v>2434259</v>
      </c>
      <c r="O34" s="31">
        <f t="shared" si="3"/>
        <v>770865</v>
      </c>
      <c r="P34" s="31">
        <f t="shared" si="3"/>
        <v>897763</v>
      </c>
      <c r="Q34" s="31">
        <f t="shared" si="3"/>
        <v>1059646</v>
      </c>
      <c r="R34" s="31">
        <f t="shared" si="3"/>
        <v>2728274</v>
      </c>
      <c r="S34" s="31">
        <f t="shared" si="3"/>
        <v>327606</v>
      </c>
      <c r="T34" s="31">
        <f t="shared" si="3"/>
        <v>790511</v>
      </c>
      <c r="U34" s="31">
        <f t="shared" si="3"/>
        <v>809774</v>
      </c>
      <c r="V34" s="31">
        <f t="shared" si="3"/>
        <v>1927891</v>
      </c>
      <c r="W34" s="31">
        <f t="shared" si="3"/>
        <v>9301540</v>
      </c>
      <c r="X34" s="31">
        <f t="shared" si="3"/>
        <v>6331715</v>
      </c>
      <c r="Y34" s="31">
        <f t="shared" si="3"/>
        <v>2969825</v>
      </c>
      <c r="Z34" s="32">
        <f>+IF(X34&lt;&gt;0,+(Y34/X34)*100,0)</f>
        <v>46.903958880019083</v>
      </c>
      <c r="AA34" s="33">
        <f>SUM(AA29:AA33)</f>
        <v>6331715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286046</v>
      </c>
      <c r="F38" s="20">
        <v>286046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286046</v>
      </c>
      <c r="Y38" s="20">
        <v>-286046</v>
      </c>
      <c r="Z38" s="21">
        <v>-100</v>
      </c>
      <c r="AA38" s="22">
        <v>286046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286046</v>
      </c>
      <c r="F39" s="37">
        <f t="shared" si="4"/>
        <v>286046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286046</v>
      </c>
      <c r="Y39" s="37">
        <f t="shared" si="4"/>
        <v>-286046</v>
      </c>
      <c r="Z39" s="38">
        <f>+IF(X39&lt;&gt;0,+(Y39/X39)*100,0)</f>
        <v>-100</v>
      </c>
      <c r="AA39" s="39">
        <f>SUM(AA37:AA38)</f>
        <v>286046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7692351</v>
      </c>
      <c r="D40" s="29">
        <f>+D34+D39</f>
        <v>0</v>
      </c>
      <c r="E40" s="30">
        <f t="shared" si="5"/>
        <v>286046</v>
      </c>
      <c r="F40" s="31">
        <f t="shared" si="5"/>
        <v>6617761</v>
      </c>
      <c r="G40" s="31">
        <f t="shared" si="5"/>
        <v>203919</v>
      </c>
      <c r="H40" s="31">
        <f t="shared" si="5"/>
        <v>278779</v>
      </c>
      <c r="I40" s="31">
        <f t="shared" si="5"/>
        <v>1728418</v>
      </c>
      <c r="J40" s="31">
        <f t="shared" si="5"/>
        <v>2211116</v>
      </c>
      <c r="K40" s="31">
        <f t="shared" si="5"/>
        <v>814749</v>
      </c>
      <c r="L40" s="31">
        <f t="shared" si="5"/>
        <v>716059</v>
      </c>
      <c r="M40" s="31">
        <f t="shared" si="5"/>
        <v>903451</v>
      </c>
      <c r="N40" s="31">
        <f t="shared" si="5"/>
        <v>2434259</v>
      </c>
      <c r="O40" s="31">
        <f t="shared" si="5"/>
        <v>770865</v>
      </c>
      <c r="P40" s="31">
        <f t="shared" si="5"/>
        <v>897763</v>
      </c>
      <c r="Q40" s="31">
        <f t="shared" si="5"/>
        <v>1059646</v>
      </c>
      <c r="R40" s="31">
        <f t="shared" si="5"/>
        <v>2728274</v>
      </c>
      <c r="S40" s="31">
        <f t="shared" si="5"/>
        <v>327606</v>
      </c>
      <c r="T40" s="31">
        <f t="shared" si="5"/>
        <v>790511</v>
      </c>
      <c r="U40" s="31">
        <f t="shared" si="5"/>
        <v>809774</v>
      </c>
      <c r="V40" s="31">
        <f t="shared" si="5"/>
        <v>1927891</v>
      </c>
      <c r="W40" s="31">
        <f t="shared" si="5"/>
        <v>9301540</v>
      </c>
      <c r="X40" s="31">
        <f t="shared" si="5"/>
        <v>6617761</v>
      </c>
      <c r="Y40" s="31">
        <f t="shared" si="5"/>
        <v>2683779</v>
      </c>
      <c r="Z40" s="32">
        <f>+IF(X40&lt;&gt;0,+(Y40/X40)*100,0)</f>
        <v>40.55418441373147</v>
      </c>
      <c r="AA40" s="33">
        <f>+AA34+AA39</f>
        <v>6617761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-7054039</v>
      </c>
      <c r="D42" s="43">
        <f>+D25-D40</f>
        <v>0</v>
      </c>
      <c r="E42" s="44">
        <f t="shared" si="6"/>
        <v>4397328</v>
      </c>
      <c r="F42" s="45">
        <f t="shared" si="6"/>
        <v>2937325</v>
      </c>
      <c r="G42" s="45">
        <f t="shared" si="6"/>
        <v>-203919</v>
      </c>
      <c r="H42" s="45">
        <f t="shared" si="6"/>
        <v>-278779</v>
      </c>
      <c r="I42" s="45">
        <f t="shared" si="6"/>
        <v>-1558677</v>
      </c>
      <c r="J42" s="45">
        <f t="shared" si="6"/>
        <v>-2041375</v>
      </c>
      <c r="K42" s="45">
        <f t="shared" si="6"/>
        <v>-733671</v>
      </c>
      <c r="L42" s="45">
        <f t="shared" si="6"/>
        <v>-649807</v>
      </c>
      <c r="M42" s="45">
        <f t="shared" si="6"/>
        <v>-823584</v>
      </c>
      <c r="N42" s="45">
        <f t="shared" si="6"/>
        <v>-2207062</v>
      </c>
      <c r="O42" s="45">
        <f t="shared" si="6"/>
        <v>-699434</v>
      </c>
      <c r="P42" s="45">
        <f t="shared" si="6"/>
        <v>-812237</v>
      </c>
      <c r="Q42" s="45">
        <f t="shared" si="6"/>
        <v>-946086</v>
      </c>
      <c r="R42" s="45">
        <f t="shared" si="6"/>
        <v>-2457757</v>
      </c>
      <c r="S42" s="45">
        <f t="shared" si="6"/>
        <v>-313499</v>
      </c>
      <c r="T42" s="45">
        <f t="shared" si="6"/>
        <v>-720484</v>
      </c>
      <c r="U42" s="45">
        <f t="shared" si="6"/>
        <v>-671914</v>
      </c>
      <c r="V42" s="45">
        <f t="shared" si="6"/>
        <v>-1705897</v>
      </c>
      <c r="W42" s="45">
        <f t="shared" si="6"/>
        <v>-8412091</v>
      </c>
      <c r="X42" s="45">
        <f t="shared" si="6"/>
        <v>2937325</v>
      </c>
      <c r="Y42" s="45">
        <f t="shared" si="6"/>
        <v>-11349416</v>
      </c>
      <c r="Z42" s="46">
        <f>+IF(X42&lt;&gt;0,+(Y42/X42)*100,0)</f>
        <v>-386.3861166197135</v>
      </c>
      <c r="AA42" s="47">
        <f>+AA25-AA40</f>
        <v>2937325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701</v>
      </c>
      <c r="D6" s="18"/>
      <c r="E6" s="19">
        <v>12312640</v>
      </c>
      <c r="F6" s="20">
        <v>11983930</v>
      </c>
      <c r="G6" s="20"/>
      <c r="H6" s="20"/>
      <c r="I6" s="20"/>
      <c r="J6" s="20"/>
      <c r="K6" s="20"/>
      <c r="L6" s="20"/>
      <c r="M6" s="20"/>
      <c r="N6" s="20"/>
      <c r="O6" s="20">
        <v>-41479</v>
      </c>
      <c r="P6" s="20"/>
      <c r="Q6" s="20"/>
      <c r="R6" s="20">
        <v>-41479</v>
      </c>
      <c r="S6" s="20"/>
      <c r="T6" s="20"/>
      <c r="U6" s="20">
        <v>-41303</v>
      </c>
      <c r="V6" s="20">
        <v>-41303</v>
      </c>
      <c r="W6" s="20">
        <v>-82782</v>
      </c>
      <c r="X6" s="20">
        <v>11983930</v>
      </c>
      <c r="Y6" s="20">
        <v>-12066712</v>
      </c>
      <c r="Z6" s="21">
        <v>-100.69077506293844</v>
      </c>
      <c r="AA6" s="22">
        <v>11983930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103570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141211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5296</v>
      </c>
      <c r="P9" s="20">
        <v>91</v>
      </c>
      <c r="Q9" s="20"/>
      <c r="R9" s="20">
        <v>5387</v>
      </c>
      <c r="S9" s="20"/>
      <c r="T9" s="20"/>
      <c r="U9" s="20">
        <v>6008</v>
      </c>
      <c r="V9" s="20">
        <v>6008</v>
      </c>
      <c r="W9" s="20">
        <v>11395</v>
      </c>
      <c r="X9" s="20"/>
      <c r="Y9" s="20">
        <v>11395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-494730</v>
      </c>
      <c r="D11" s="18"/>
      <c r="E11" s="19">
        <v>-1361090</v>
      </c>
      <c r="F11" s="20">
        <v>-1361090</v>
      </c>
      <c r="G11" s="20">
        <v>-10901</v>
      </c>
      <c r="H11" s="20">
        <v>-2798</v>
      </c>
      <c r="I11" s="20">
        <v>-7246</v>
      </c>
      <c r="J11" s="20">
        <v>-20945</v>
      </c>
      <c r="K11" s="20">
        <v>-194020</v>
      </c>
      <c r="L11" s="20">
        <v>-6835</v>
      </c>
      <c r="M11" s="20">
        <v>-9505</v>
      </c>
      <c r="N11" s="20">
        <v>-210360</v>
      </c>
      <c r="O11" s="20">
        <v>-11149</v>
      </c>
      <c r="P11" s="20">
        <v>-27557</v>
      </c>
      <c r="Q11" s="20">
        <v>-184913</v>
      </c>
      <c r="R11" s="20">
        <v>-223619</v>
      </c>
      <c r="S11" s="20">
        <v>-17987</v>
      </c>
      <c r="T11" s="20">
        <v>-16601</v>
      </c>
      <c r="U11" s="20">
        <v>-16761</v>
      </c>
      <c r="V11" s="20">
        <v>-51349</v>
      </c>
      <c r="W11" s="20">
        <v>-506273</v>
      </c>
      <c r="X11" s="20">
        <v>-1361090</v>
      </c>
      <c r="Y11" s="20">
        <v>854817</v>
      </c>
      <c r="Z11" s="21">
        <v>-62.803855733272599</v>
      </c>
      <c r="AA11" s="22">
        <v>-1361090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-352818</v>
      </c>
      <c r="D12" s="29">
        <f>SUM(D6:D11)</f>
        <v>0</v>
      </c>
      <c r="E12" s="30">
        <f t="shared" si="0"/>
        <v>11055120</v>
      </c>
      <c r="F12" s="31">
        <f t="shared" si="0"/>
        <v>10622840</v>
      </c>
      <c r="G12" s="31">
        <f t="shared" si="0"/>
        <v>-10901</v>
      </c>
      <c r="H12" s="31">
        <f t="shared" si="0"/>
        <v>-2798</v>
      </c>
      <c r="I12" s="31">
        <f t="shared" si="0"/>
        <v>-7246</v>
      </c>
      <c r="J12" s="31">
        <f t="shared" si="0"/>
        <v>-20945</v>
      </c>
      <c r="K12" s="31">
        <f t="shared" si="0"/>
        <v>-194020</v>
      </c>
      <c r="L12" s="31">
        <f t="shared" si="0"/>
        <v>-6835</v>
      </c>
      <c r="M12" s="31">
        <f t="shared" si="0"/>
        <v>-9505</v>
      </c>
      <c r="N12" s="31">
        <f t="shared" si="0"/>
        <v>-210360</v>
      </c>
      <c r="O12" s="31">
        <f t="shared" si="0"/>
        <v>-47332</v>
      </c>
      <c r="P12" s="31">
        <f t="shared" si="0"/>
        <v>-27466</v>
      </c>
      <c r="Q12" s="31">
        <f t="shared" si="0"/>
        <v>-184913</v>
      </c>
      <c r="R12" s="31">
        <f t="shared" si="0"/>
        <v>-259711</v>
      </c>
      <c r="S12" s="31">
        <f t="shared" si="0"/>
        <v>-17987</v>
      </c>
      <c r="T12" s="31">
        <f t="shared" si="0"/>
        <v>-16601</v>
      </c>
      <c r="U12" s="31">
        <f t="shared" si="0"/>
        <v>-52056</v>
      </c>
      <c r="V12" s="31">
        <f t="shared" si="0"/>
        <v>-86644</v>
      </c>
      <c r="W12" s="31">
        <f t="shared" si="0"/>
        <v>-577660</v>
      </c>
      <c r="X12" s="31">
        <f t="shared" si="0"/>
        <v>10622840</v>
      </c>
      <c r="Y12" s="31">
        <f t="shared" si="0"/>
        <v>-11200500</v>
      </c>
      <c r="Z12" s="32">
        <f>+IF(X12&lt;&gt;0,+(Y12/X12)*100,0)</f>
        <v>-105.43790549419928</v>
      </c>
      <c r="AA12" s="33">
        <f>SUM(AA6:AA11)</f>
        <v>10622840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-10560661</v>
      </c>
      <c r="D19" s="18"/>
      <c r="E19" s="19">
        <v>-20770</v>
      </c>
      <c r="F19" s="20">
        <v>-20770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-20770</v>
      </c>
      <c r="Y19" s="20">
        <v>20770</v>
      </c>
      <c r="Z19" s="21">
        <v>-100</v>
      </c>
      <c r="AA19" s="22">
        <v>-20770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-10560661</v>
      </c>
      <c r="D24" s="29">
        <f>SUM(D15:D23)</f>
        <v>0</v>
      </c>
      <c r="E24" s="36">
        <f t="shared" si="1"/>
        <v>-20770</v>
      </c>
      <c r="F24" s="37">
        <f t="shared" si="1"/>
        <v>-20770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-20770</v>
      </c>
      <c r="Y24" s="37">
        <f t="shared" si="1"/>
        <v>20770</v>
      </c>
      <c r="Z24" s="38">
        <f>+IF(X24&lt;&gt;0,+(Y24/X24)*100,0)</f>
        <v>-100</v>
      </c>
      <c r="AA24" s="39">
        <f>SUM(AA15:AA23)</f>
        <v>-20770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-10913479</v>
      </c>
      <c r="D25" s="29">
        <f>+D12+D24</f>
        <v>0</v>
      </c>
      <c r="E25" s="30">
        <f t="shared" si="2"/>
        <v>11034350</v>
      </c>
      <c r="F25" s="31">
        <f t="shared" si="2"/>
        <v>10602070</v>
      </c>
      <c r="G25" s="31">
        <f t="shared" si="2"/>
        <v>-10901</v>
      </c>
      <c r="H25" s="31">
        <f t="shared" si="2"/>
        <v>-2798</v>
      </c>
      <c r="I25" s="31">
        <f t="shared" si="2"/>
        <v>-7246</v>
      </c>
      <c r="J25" s="31">
        <f t="shared" si="2"/>
        <v>-20945</v>
      </c>
      <c r="K25" s="31">
        <f t="shared" si="2"/>
        <v>-194020</v>
      </c>
      <c r="L25" s="31">
        <f t="shared" si="2"/>
        <v>-6835</v>
      </c>
      <c r="M25" s="31">
        <f t="shared" si="2"/>
        <v>-9505</v>
      </c>
      <c r="N25" s="31">
        <f t="shared" si="2"/>
        <v>-210360</v>
      </c>
      <c r="O25" s="31">
        <f t="shared" si="2"/>
        <v>-47332</v>
      </c>
      <c r="P25" s="31">
        <f t="shared" si="2"/>
        <v>-27466</v>
      </c>
      <c r="Q25" s="31">
        <f t="shared" si="2"/>
        <v>-184913</v>
      </c>
      <c r="R25" s="31">
        <f t="shared" si="2"/>
        <v>-259711</v>
      </c>
      <c r="S25" s="31">
        <f t="shared" si="2"/>
        <v>-17987</v>
      </c>
      <c r="T25" s="31">
        <f t="shared" si="2"/>
        <v>-16601</v>
      </c>
      <c r="U25" s="31">
        <f t="shared" si="2"/>
        <v>-52056</v>
      </c>
      <c r="V25" s="31">
        <f t="shared" si="2"/>
        <v>-86644</v>
      </c>
      <c r="W25" s="31">
        <f t="shared" si="2"/>
        <v>-577660</v>
      </c>
      <c r="X25" s="31">
        <f t="shared" si="2"/>
        <v>10602070</v>
      </c>
      <c r="Y25" s="31">
        <f t="shared" si="2"/>
        <v>-11179730</v>
      </c>
      <c r="Z25" s="32">
        <f>+IF(X25&lt;&gt;0,+(Y25/X25)*100,0)</f>
        <v>-105.44855863053158</v>
      </c>
      <c r="AA25" s="33">
        <f>+AA12+AA24</f>
        <v>10602070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8371526</v>
      </c>
      <c r="D32" s="18"/>
      <c r="E32" s="19">
        <v>9022397</v>
      </c>
      <c r="F32" s="20">
        <v>8856926</v>
      </c>
      <c r="G32" s="20">
        <v>540578</v>
      </c>
      <c r="H32" s="20">
        <v>9815</v>
      </c>
      <c r="I32" s="20">
        <v>1182376</v>
      </c>
      <c r="J32" s="20">
        <v>1732769</v>
      </c>
      <c r="K32" s="20">
        <v>573992</v>
      </c>
      <c r="L32" s="20">
        <v>916933</v>
      </c>
      <c r="M32" s="20">
        <v>664008</v>
      </c>
      <c r="N32" s="20">
        <v>2154933</v>
      </c>
      <c r="O32" s="20">
        <v>555058</v>
      </c>
      <c r="P32" s="20">
        <v>514929</v>
      </c>
      <c r="Q32" s="20">
        <v>603625</v>
      </c>
      <c r="R32" s="20">
        <v>1673612</v>
      </c>
      <c r="S32" s="20">
        <v>544264</v>
      </c>
      <c r="T32" s="20">
        <v>616005</v>
      </c>
      <c r="U32" s="20">
        <v>521400</v>
      </c>
      <c r="V32" s="20">
        <v>1681669</v>
      </c>
      <c r="W32" s="20">
        <v>7242983</v>
      </c>
      <c r="X32" s="20">
        <v>8856926</v>
      </c>
      <c r="Y32" s="20">
        <v>-1613943</v>
      </c>
      <c r="Z32" s="21">
        <v>-18.222383251254442</v>
      </c>
      <c r="AA32" s="22">
        <v>8856926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8371526</v>
      </c>
      <c r="D34" s="29">
        <f>SUM(D29:D33)</f>
        <v>0</v>
      </c>
      <c r="E34" s="30">
        <f t="shared" si="3"/>
        <v>9022397</v>
      </c>
      <c r="F34" s="31">
        <f t="shared" si="3"/>
        <v>8856926</v>
      </c>
      <c r="G34" s="31">
        <f t="shared" si="3"/>
        <v>540578</v>
      </c>
      <c r="H34" s="31">
        <f t="shared" si="3"/>
        <v>9815</v>
      </c>
      <c r="I34" s="31">
        <f t="shared" si="3"/>
        <v>1182376</v>
      </c>
      <c r="J34" s="31">
        <f t="shared" si="3"/>
        <v>1732769</v>
      </c>
      <c r="K34" s="31">
        <f t="shared" si="3"/>
        <v>573992</v>
      </c>
      <c r="L34" s="31">
        <f t="shared" si="3"/>
        <v>916933</v>
      </c>
      <c r="M34" s="31">
        <f t="shared" si="3"/>
        <v>664008</v>
      </c>
      <c r="N34" s="31">
        <f t="shared" si="3"/>
        <v>2154933</v>
      </c>
      <c r="O34" s="31">
        <f t="shared" si="3"/>
        <v>555058</v>
      </c>
      <c r="P34" s="31">
        <f t="shared" si="3"/>
        <v>514929</v>
      </c>
      <c r="Q34" s="31">
        <f t="shared" si="3"/>
        <v>603625</v>
      </c>
      <c r="R34" s="31">
        <f t="shared" si="3"/>
        <v>1673612</v>
      </c>
      <c r="S34" s="31">
        <f t="shared" si="3"/>
        <v>544264</v>
      </c>
      <c r="T34" s="31">
        <f t="shared" si="3"/>
        <v>616005</v>
      </c>
      <c r="U34" s="31">
        <f t="shared" si="3"/>
        <v>521400</v>
      </c>
      <c r="V34" s="31">
        <f t="shared" si="3"/>
        <v>1681669</v>
      </c>
      <c r="W34" s="31">
        <f t="shared" si="3"/>
        <v>7242983</v>
      </c>
      <c r="X34" s="31">
        <f t="shared" si="3"/>
        <v>8856926</v>
      </c>
      <c r="Y34" s="31">
        <f t="shared" si="3"/>
        <v>-1613943</v>
      </c>
      <c r="Z34" s="32">
        <f>+IF(X34&lt;&gt;0,+(Y34/X34)*100,0)</f>
        <v>-18.222383251254442</v>
      </c>
      <c r="AA34" s="33">
        <f>SUM(AA29:AA33)</f>
        <v>8856926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33516549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33516549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41888075</v>
      </c>
      <c r="D40" s="29">
        <f>+D34+D39</f>
        <v>0</v>
      </c>
      <c r="E40" s="30">
        <f t="shared" si="5"/>
        <v>9022397</v>
      </c>
      <c r="F40" s="31">
        <f t="shared" si="5"/>
        <v>8856926</v>
      </c>
      <c r="G40" s="31">
        <f t="shared" si="5"/>
        <v>540578</v>
      </c>
      <c r="H40" s="31">
        <f t="shared" si="5"/>
        <v>9815</v>
      </c>
      <c r="I40" s="31">
        <f t="shared" si="5"/>
        <v>1182376</v>
      </c>
      <c r="J40" s="31">
        <f t="shared" si="5"/>
        <v>1732769</v>
      </c>
      <c r="K40" s="31">
        <f t="shared" si="5"/>
        <v>573992</v>
      </c>
      <c r="L40" s="31">
        <f t="shared" si="5"/>
        <v>916933</v>
      </c>
      <c r="M40" s="31">
        <f t="shared" si="5"/>
        <v>664008</v>
      </c>
      <c r="N40" s="31">
        <f t="shared" si="5"/>
        <v>2154933</v>
      </c>
      <c r="O40" s="31">
        <f t="shared" si="5"/>
        <v>555058</v>
      </c>
      <c r="P40" s="31">
        <f t="shared" si="5"/>
        <v>514929</v>
      </c>
      <c r="Q40" s="31">
        <f t="shared" si="5"/>
        <v>603625</v>
      </c>
      <c r="R40" s="31">
        <f t="shared" si="5"/>
        <v>1673612</v>
      </c>
      <c r="S40" s="31">
        <f t="shared" si="5"/>
        <v>544264</v>
      </c>
      <c r="T40" s="31">
        <f t="shared" si="5"/>
        <v>616005</v>
      </c>
      <c r="U40" s="31">
        <f t="shared" si="5"/>
        <v>521400</v>
      </c>
      <c r="V40" s="31">
        <f t="shared" si="5"/>
        <v>1681669</v>
      </c>
      <c r="W40" s="31">
        <f t="shared" si="5"/>
        <v>7242983</v>
      </c>
      <c r="X40" s="31">
        <f t="shared" si="5"/>
        <v>8856926</v>
      </c>
      <c r="Y40" s="31">
        <f t="shared" si="5"/>
        <v>-1613943</v>
      </c>
      <c r="Z40" s="32">
        <f>+IF(X40&lt;&gt;0,+(Y40/X40)*100,0)</f>
        <v>-18.222383251254442</v>
      </c>
      <c r="AA40" s="33">
        <f>+AA34+AA39</f>
        <v>8856926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-52801554</v>
      </c>
      <c r="D42" s="43">
        <f>+D25-D40</f>
        <v>0</v>
      </c>
      <c r="E42" s="44">
        <f t="shared" si="6"/>
        <v>2011953</v>
      </c>
      <c r="F42" s="45">
        <f t="shared" si="6"/>
        <v>1745144</v>
      </c>
      <c r="G42" s="45">
        <f t="shared" si="6"/>
        <v>-551479</v>
      </c>
      <c r="H42" s="45">
        <f t="shared" si="6"/>
        <v>-12613</v>
      </c>
      <c r="I42" s="45">
        <f t="shared" si="6"/>
        <v>-1189622</v>
      </c>
      <c r="J42" s="45">
        <f t="shared" si="6"/>
        <v>-1753714</v>
      </c>
      <c r="K42" s="45">
        <f t="shared" si="6"/>
        <v>-768012</v>
      </c>
      <c r="L42" s="45">
        <f t="shared" si="6"/>
        <v>-923768</v>
      </c>
      <c r="M42" s="45">
        <f t="shared" si="6"/>
        <v>-673513</v>
      </c>
      <c r="N42" s="45">
        <f t="shared" si="6"/>
        <v>-2365293</v>
      </c>
      <c r="O42" s="45">
        <f t="shared" si="6"/>
        <v>-602390</v>
      </c>
      <c r="P42" s="45">
        <f t="shared" si="6"/>
        <v>-542395</v>
      </c>
      <c r="Q42" s="45">
        <f t="shared" si="6"/>
        <v>-788538</v>
      </c>
      <c r="R42" s="45">
        <f t="shared" si="6"/>
        <v>-1933323</v>
      </c>
      <c r="S42" s="45">
        <f t="shared" si="6"/>
        <v>-562251</v>
      </c>
      <c r="T42" s="45">
        <f t="shared" si="6"/>
        <v>-632606</v>
      </c>
      <c r="U42" s="45">
        <f t="shared" si="6"/>
        <v>-573456</v>
      </c>
      <c r="V42" s="45">
        <f t="shared" si="6"/>
        <v>-1768313</v>
      </c>
      <c r="W42" s="45">
        <f t="shared" si="6"/>
        <v>-7820643</v>
      </c>
      <c r="X42" s="45">
        <f t="shared" si="6"/>
        <v>1745144</v>
      </c>
      <c r="Y42" s="45">
        <f t="shared" si="6"/>
        <v>-9565787</v>
      </c>
      <c r="Z42" s="46">
        <f>+IF(X42&lt;&gt;0,+(Y42/X42)*100,0)</f>
        <v>-548.13740298794824</v>
      </c>
      <c r="AA42" s="47">
        <f>+AA25-AA40</f>
        <v>1745144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3183577</v>
      </c>
      <c r="D8" s="18"/>
      <c r="E8" s="19">
        <v>2709112</v>
      </c>
      <c r="F8" s="20">
        <v>2709112</v>
      </c>
      <c r="G8" s="20">
        <v>6486983</v>
      </c>
      <c r="H8" s="20">
        <v>-422353</v>
      </c>
      <c r="I8" s="20">
        <v>-296205</v>
      </c>
      <c r="J8" s="20">
        <v>5768425</v>
      </c>
      <c r="K8" s="20">
        <v>20244</v>
      </c>
      <c r="L8" s="20">
        <v>-101419</v>
      </c>
      <c r="M8" s="20">
        <v>301551</v>
      </c>
      <c r="N8" s="20">
        <v>220376</v>
      </c>
      <c r="O8" s="20">
        <v>-476962</v>
      </c>
      <c r="P8" s="20">
        <v>-180351</v>
      </c>
      <c r="Q8" s="20">
        <v>-110399</v>
      </c>
      <c r="R8" s="20">
        <v>-767712</v>
      </c>
      <c r="S8" s="20">
        <v>-200349</v>
      </c>
      <c r="T8" s="20">
        <v>-209957</v>
      </c>
      <c r="U8" s="20">
        <v>179878</v>
      </c>
      <c r="V8" s="20">
        <v>-230428</v>
      </c>
      <c r="W8" s="20">
        <v>4990661</v>
      </c>
      <c r="X8" s="20">
        <v>2709112</v>
      </c>
      <c r="Y8" s="20">
        <v>2281549</v>
      </c>
      <c r="Z8" s="21">
        <v>84.217596024084642</v>
      </c>
      <c r="AA8" s="22">
        <v>2709112</v>
      </c>
    </row>
    <row r="9" spans="1:27" x14ac:dyDescent="0.25">
      <c r="A9" s="23" t="s">
        <v>37</v>
      </c>
      <c r="B9" s="17" t="s">
        <v>32</v>
      </c>
      <c r="C9" s="18">
        <v>603213</v>
      </c>
      <c r="D9" s="18"/>
      <c r="E9" s="19">
        <v>639406</v>
      </c>
      <c r="F9" s="20">
        <v>639406</v>
      </c>
      <c r="G9" s="20">
        <v>603213</v>
      </c>
      <c r="H9" s="20"/>
      <c r="I9" s="20"/>
      <c r="J9" s="20">
        <v>603213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-603213</v>
      </c>
      <c r="V9" s="20">
        <v>-603213</v>
      </c>
      <c r="W9" s="20"/>
      <c r="X9" s="20">
        <v>639406</v>
      </c>
      <c r="Y9" s="20">
        <v>-639406</v>
      </c>
      <c r="Z9" s="21">
        <v>-100</v>
      </c>
      <c r="AA9" s="22">
        <v>639406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3786790</v>
      </c>
      <c r="D12" s="29">
        <f>SUM(D6:D11)</f>
        <v>0</v>
      </c>
      <c r="E12" s="30">
        <f t="shared" si="0"/>
        <v>3348518</v>
      </c>
      <c r="F12" s="31">
        <f t="shared" si="0"/>
        <v>3348518</v>
      </c>
      <c r="G12" s="31">
        <f t="shared" si="0"/>
        <v>7090196</v>
      </c>
      <c r="H12" s="31">
        <f t="shared" si="0"/>
        <v>-422353</v>
      </c>
      <c r="I12" s="31">
        <f t="shared" si="0"/>
        <v>-296205</v>
      </c>
      <c r="J12" s="31">
        <f t="shared" si="0"/>
        <v>6371638</v>
      </c>
      <c r="K12" s="31">
        <f t="shared" si="0"/>
        <v>20244</v>
      </c>
      <c r="L12" s="31">
        <f t="shared" si="0"/>
        <v>-101419</v>
      </c>
      <c r="M12" s="31">
        <f t="shared" si="0"/>
        <v>301551</v>
      </c>
      <c r="N12" s="31">
        <f t="shared" si="0"/>
        <v>220376</v>
      </c>
      <c r="O12" s="31">
        <f t="shared" si="0"/>
        <v>-476962</v>
      </c>
      <c r="P12" s="31">
        <f t="shared" si="0"/>
        <v>-180351</v>
      </c>
      <c r="Q12" s="31">
        <f t="shared" si="0"/>
        <v>-110399</v>
      </c>
      <c r="R12" s="31">
        <f t="shared" si="0"/>
        <v>-767712</v>
      </c>
      <c r="S12" s="31">
        <f t="shared" si="0"/>
        <v>-200349</v>
      </c>
      <c r="T12" s="31">
        <f t="shared" si="0"/>
        <v>-209957</v>
      </c>
      <c r="U12" s="31">
        <f t="shared" si="0"/>
        <v>-423335</v>
      </c>
      <c r="V12" s="31">
        <f t="shared" si="0"/>
        <v>-833641</v>
      </c>
      <c r="W12" s="31">
        <f t="shared" si="0"/>
        <v>4990661</v>
      </c>
      <c r="X12" s="31">
        <f t="shared" si="0"/>
        <v>3348518</v>
      </c>
      <c r="Y12" s="31">
        <f t="shared" si="0"/>
        <v>1642143</v>
      </c>
      <c r="Z12" s="32">
        <f>+IF(X12&lt;&gt;0,+(Y12/X12)*100,0)</f>
        <v>49.040889133640611</v>
      </c>
      <c r="AA12" s="33">
        <f>SUM(AA6:AA11)</f>
        <v>3348518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8924840</v>
      </c>
      <c r="D19" s="18"/>
      <c r="E19" s="19">
        <v>10847056</v>
      </c>
      <c r="F19" s="20">
        <v>10520728</v>
      </c>
      <c r="G19" s="20">
        <v>7243181</v>
      </c>
      <c r="H19" s="20">
        <v>2252348</v>
      </c>
      <c r="I19" s="20">
        <v>-530042</v>
      </c>
      <c r="J19" s="20">
        <v>8965487</v>
      </c>
      <c r="K19" s="20">
        <v>-828493</v>
      </c>
      <c r="L19" s="20">
        <v>-23894</v>
      </c>
      <c r="M19" s="20">
        <v>-45347</v>
      </c>
      <c r="N19" s="20">
        <v>-897734</v>
      </c>
      <c r="O19" s="20">
        <v>-71882</v>
      </c>
      <c r="P19" s="20">
        <v>4101505</v>
      </c>
      <c r="Q19" s="20">
        <v>-77276</v>
      </c>
      <c r="R19" s="20">
        <v>3952347</v>
      </c>
      <c r="S19" s="20">
        <v>-77276</v>
      </c>
      <c r="T19" s="20"/>
      <c r="U19" s="20"/>
      <c r="V19" s="20">
        <v>-77276</v>
      </c>
      <c r="W19" s="20">
        <v>11942824</v>
      </c>
      <c r="X19" s="20">
        <v>10520728</v>
      </c>
      <c r="Y19" s="20">
        <v>1422096</v>
      </c>
      <c r="Z19" s="21">
        <v>13.517087410681086</v>
      </c>
      <c r="AA19" s="22">
        <v>10520728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8924840</v>
      </c>
      <c r="D24" s="29">
        <f>SUM(D15:D23)</f>
        <v>0</v>
      </c>
      <c r="E24" s="36">
        <f t="shared" si="1"/>
        <v>10847056</v>
      </c>
      <c r="F24" s="37">
        <f t="shared" si="1"/>
        <v>10520728</v>
      </c>
      <c r="G24" s="37">
        <f t="shared" si="1"/>
        <v>7243181</v>
      </c>
      <c r="H24" s="37">
        <f t="shared" si="1"/>
        <v>2252348</v>
      </c>
      <c r="I24" s="37">
        <f t="shared" si="1"/>
        <v>-530042</v>
      </c>
      <c r="J24" s="37">
        <f t="shared" si="1"/>
        <v>8965487</v>
      </c>
      <c r="K24" s="37">
        <f t="shared" si="1"/>
        <v>-828493</v>
      </c>
      <c r="L24" s="37">
        <f t="shared" si="1"/>
        <v>-23894</v>
      </c>
      <c r="M24" s="37">
        <f t="shared" si="1"/>
        <v>-45347</v>
      </c>
      <c r="N24" s="37">
        <f t="shared" si="1"/>
        <v>-897734</v>
      </c>
      <c r="O24" s="37">
        <f t="shared" si="1"/>
        <v>-71882</v>
      </c>
      <c r="P24" s="37">
        <f t="shared" si="1"/>
        <v>4101505</v>
      </c>
      <c r="Q24" s="37">
        <f t="shared" si="1"/>
        <v>-77276</v>
      </c>
      <c r="R24" s="37">
        <f t="shared" si="1"/>
        <v>3952347</v>
      </c>
      <c r="S24" s="37">
        <f t="shared" si="1"/>
        <v>-77276</v>
      </c>
      <c r="T24" s="37">
        <f t="shared" si="1"/>
        <v>0</v>
      </c>
      <c r="U24" s="37">
        <f t="shared" si="1"/>
        <v>0</v>
      </c>
      <c r="V24" s="37">
        <f t="shared" si="1"/>
        <v>-77276</v>
      </c>
      <c r="W24" s="37">
        <f t="shared" si="1"/>
        <v>11942824</v>
      </c>
      <c r="X24" s="37">
        <f t="shared" si="1"/>
        <v>10520728</v>
      </c>
      <c r="Y24" s="37">
        <f t="shared" si="1"/>
        <v>1422096</v>
      </c>
      <c r="Z24" s="38">
        <f>+IF(X24&lt;&gt;0,+(Y24/X24)*100,0)</f>
        <v>13.517087410681086</v>
      </c>
      <c r="AA24" s="39">
        <f>SUM(AA15:AA23)</f>
        <v>10520728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12711630</v>
      </c>
      <c r="D25" s="29">
        <f>+D12+D24</f>
        <v>0</v>
      </c>
      <c r="E25" s="30">
        <f t="shared" si="2"/>
        <v>14195574</v>
      </c>
      <c r="F25" s="31">
        <f t="shared" si="2"/>
        <v>13869246</v>
      </c>
      <c r="G25" s="31">
        <f t="shared" si="2"/>
        <v>14333377</v>
      </c>
      <c r="H25" s="31">
        <f t="shared" si="2"/>
        <v>1829995</v>
      </c>
      <c r="I25" s="31">
        <f t="shared" si="2"/>
        <v>-826247</v>
      </c>
      <c r="J25" s="31">
        <f t="shared" si="2"/>
        <v>15337125</v>
      </c>
      <c r="K25" s="31">
        <f t="shared" si="2"/>
        <v>-808249</v>
      </c>
      <c r="L25" s="31">
        <f t="shared" si="2"/>
        <v>-125313</v>
      </c>
      <c r="M25" s="31">
        <f t="shared" si="2"/>
        <v>256204</v>
      </c>
      <c r="N25" s="31">
        <f t="shared" si="2"/>
        <v>-677358</v>
      </c>
      <c r="O25" s="31">
        <f t="shared" si="2"/>
        <v>-548844</v>
      </c>
      <c r="P25" s="31">
        <f t="shared" si="2"/>
        <v>3921154</v>
      </c>
      <c r="Q25" s="31">
        <f t="shared" si="2"/>
        <v>-187675</v>
      </c>
      <c r="R25" s="31">
        <f t="shared" si="2"/>
        <v>3184635</v>
      </c>
      <c r="S25" s="31">
        <f t="shared" si="2"/>
        <v>-277625</v>
      </c>
      <c r="T25" s="31">
        <f t="shared" si="2"/>
        <v>-209957</v>
      </c>
      <c r="U25" s="31">
        <f t="shared" si="2"/>
        <v>-423335</v>
      </c>
      <c r="V25" s="31">
        <f t="shared" si="2"/>
        <v>-910917</v>
      </c>
      <c r="W25" s="31">
        <f t="shared" si="2"/>
        <v>16933485</v>
      </c>
      <c r="X25" s="31">
        <f t="shared" si="2"/>
        <v>13869246</v>
      </c>
      <c r="Y25" s="31">
        <f t="shared" si="2"/>
        <v>3064239</v>
      </c>
      <c r="Z25" s="32">
        <f>+IF(X25&lt;&gt;0,+(Y25/X25)*100,0)</f>
        <v>22.093767750604467</v>
      </c>
      <c r="AA25" s="33">
        <f>+AA12+AA24</f>
        <v>13869246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1157180</v>
      </c>
      <c r="D32" s="18"/>
      <c r="E32" s="19">
        <v>302571</v>
      </c>
      <c r="F32" s="20">
        <v>302571</v>
      </c>
      <c r="G32" s="20">
        <v>1157180</v>
      </c>
      <c r="H32" s="20"/>
      <c r="I32" s="20"/>
      <c r="J32" s="20">
        <v>1157180</v>
      </c>
      <c r="K32" s="20"/>
      <c r="L32" s="20"/>
      <c r="M32" s="20">
        <v>1166</v>
      </c>
      <c r="N32" s="20">
        <v>1166</v>
      </c>
      <c r="O32" s="20">
        <v>-1166</v>
      </c>
      <c r="P32" s="20"/>
      <c r="Q32" s="20"/>
      <c r="R32" s="20">
        <v>-1166</v>
      </c>
      <c r="S32" s="20">
        <v>6777</v>
      </c>
      <c r="T32" s="20">
        <v>7767</v>
      </c>
      <c r="U32" s="20">
        <v>44526</v>
      </c>
      <c r="V32" s="20">
        <v>59070</v>
      </c>
      <c r="W32" s="20">
        <v>1216250</v>
      </c>
      <c r="X32" s="20">
        <v>302571</v>
      </c>
      <c r="Y32" s="20">
        <v>913679</v>
      </c>
      <c r="Z32" s="21">
        <v>301.9717686096817</v>
      </c>
      <c r="AA32" s="22">
        <v>302571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1157180</v>
      </c>
      <c r="D34" s="29">
        <f>SUM(D29:D33)</f>
        <v>0</v>
      </c>
      <c r="E34" s="30">
        <f t="shared" si="3"/>
        <v>302571</v>
      </c>
      <c r="F34" s="31">
        <f t="shared" si="3"/>
        <v>302571</v>
      </c>
      <c r="G34" s="31">
        <f t="shared" si="3"/>
        <v>1157180</v>
      </c>
      <c r="H34" s="31">
        <f t="shared" si="3"/>
        <v>0</v>
      </c>
      <c r="I34" s="31">
        <f t="shared" si="3"/>
        <v>0</v>
      </c>
      <c r="J34" s="31">
        <f t="shared" si="3"/>
        <v>1157180</v>
      </c>
      <c r="K34" s="31">
        <f t="shared" si="3"/>
        <v>0</v>
      </c>
      <c r="L34" s="31">
        <f t="shared" si="3"/>
        <v>0</v>
      </c>
      <c r="M34" s="31">
        <f t="shared" si="3"/>
        <v>1166</v>
      </c>
      <c r="N34" s="31">
        <f t="shared" si="3"/>
        <v>1166</v>
      </c>
      <c r="O34" s="31">
        <f t="shared" si="3"/>
        <v>-1166</v>
      </c>
      <c r="P34" s="31">
        <f t="shared" si="3"/>
        <v>0</v>
      </c>
      <c r="Q34" s="31">
        <f t="shared" si="3"/>
        <v>0</v>
      </c>
      <c r="R34" s="31">
        <f t="shared" si="3"/>
        <v>-1166</v>
      </c>
      <c r="S34" s="31">
        <f t="shared" si="3"/>
        <v>6777</v>
      </c>
      <c r="T34" s="31">
        <f t="shared" si="3"/>
        <v>7767</v>
      </c>
      <c r="U34" s="31">
        <f t="shared" si="3"/>
        <v>44526</v>
      </c>
      <c r="V34" s="31">
        <f t="shared" si="3"/>
        <v>59070</v>
      </c>
      <c r="W34" s="31">
        <f t="shared" si="3"/>
        <v>1216250</v>
      </c>
      <c r="X34" s="31">
        <f t="shared" si="3"/>
        <v>302571</v>
      </c>
      <c r="Y34" s="31">
        <f t="shared" si="3"/>
        <v>913679</v>
      </c>
      <c r="Z34" s="32">
        <f>+IF(X34&lt;&gt;0,+(Y34/X34)*100,0)</f>
        <v>301.9717686096817</v>
      </c>
      <c r="AA34" s="33">
        <f>SUM(AA29:AA33)</f>
        <v>302571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35999944</v>
      </c>
      <c r="D38" s="18"/>
      <c r="E38" s="19">
        <v>106215154</v>
      </c>
      <c r="F38" s="20">
        <v>51353637</v>
      </c>
      <c r="G38" s="20">
        <v>32390934</v>
      </c>
      <c r="H38" s="20">
        <v>3609010</v>
      </c>
      <c r="I38" s="20"/>
      <c r="J38" s="20">
        <v>35999944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35999944</v>
      </c>
      <c r="X38" s="20">
        <v>51353637</v>
      </c>
      <c r="Y38" s="20">
        <v>-15353693</v>
      </c>
      <c r="Z38" s="21">
        <v>-29.897966136264113</v>
      </c>
      <c r="AA38" s="22">
        <v>51353637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35999944</v>
      </c>
      <c r="D39" s="29">
        <f>SUM(D37:D38)</f>
        <v>0</v>
      </c>
      <c r="E39" s="36">
        <f t="shared" si="4"/>
        <v>106215154</v>
      </c>
      <c r="F39" s="37">
        <f t="shared" si="4"/>
        <v>51353637</v>
      </c>
      <c r="G39" s="37">
        <f t="shared" si="4"/>
        <v>32390934</v>
      </c>
      <c r="H39" s="37">
        <f t="shared" si="4"/>
        <v>3609010</v>
      </c>
      <c r="I39" s="37">
        <f t="shared" si="4"/>
        <v>0</v>
      </c>
      <c r="J39" s="37">
        <f t="shared" si="4"/>
        <v>35999944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35999944</v>
      </c>
      <c r="X39" s="37">
        <f t="shared" si="4"/>
        <v>51353637</v>
      </c>
      <c r="Y39" s="37">
        <f t="shared" si="4"/>
        <v>-15353693</v>
      </c>
      <c r="Z39" s="38">
        <f>+IF(X39&lt;&gt;0,+(Y39/X39)*100,0)</f>
        <v>-29.897966136264113</v>
      </c>
      <c r="AA39" s="39">
        <f>SUM(AA37:AA38)</f>
        <v>51353637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37157124</v>
      </c>
      <c r="D40" s="29">
        <f>+D34+D39</f>
        <v>0</v>
      </c>
      <c r="E40" s="30">
        <f t="shared" si="5"/>
        <v>106517725</v>
      </c>
      <c r="F40" s="31">
        <f t="shared" si="5"/>
        <v>51656208</v>
      </c>
      <c r="G40" s="31">
        <f t="shared" si="5"/>
        <v>33548114</v>
      </c>
      <c r="H40" s="31">
        <f t="shared" si="5"/>
        <v>3609010</v>
      </c>
      <c r="I40" s="31">
        <f t="shared" si="5"/>
        <v>0</v>
      </c>
      <c r="J40" s="31">
        <f t="shared" si="5"/>
        <v>37157124</v>
      </c>
      <c r="K40" s="31">
        <f t="shared" si="5"/>
        <v>0</v>
      </c>
      <c r="L40" s="31">
        <f t="shared" si="5"/>
        <v>0</v>
      </c>
      <c r="M40" s="31">
        <f t="shared" si="5"/>
        <v>1166</v>
      </c>
      <c r="N40" s="31">
        <f t="shared" si="5"/>
        <v>1166</v>
      </c>
      <c r="O40" s="31">
        <f t="shared" si="5"/>
        <v>-1166</v>
      </c>
      <c r="P40" s="31">
        <f t="shared" si="5"/>
        <v>0</v>
      </c>
      <c r="Q40" s="31">
        <f t="shared" si="5"/>
        <v>0</v>
      </c>
      <c r="R40" s="31">
        <f t="shared" si="5"/>
        <v>-1166</v>
      </c>
      <c r="S40" s="31">
        <f t="shared" si="5"/>
        <v>6777</v>
      </c>
      <c r="T40" s="31">
        <f t="shared" si="5"/>
        <v>7767</v>
      </c>
      <c r="U40" s="31">
        <f t="shared" si="5"/>
        <v>44526</v>
      </c>
      <c r="V40" s="31">
        <f t="shared" si="5"/>
        <v>59070</v>
      </c>
      <c r="W40" s="31">
        <f t="shared" si="5"/>
        <v>37216194</v>
      </c>
      <c r="X40" s="31">
        <f t="shared" si="5"/>
        <v>51656208</v>
      </c>
      <c r="Y40" s="31">
        <f t="shared" si="5"/>
        <v>-14440014</v>
      </c>
      <c r="Z40" s="32">
        <f>+IF(X40&lt;&gt;0,+(Y40/X40)*100,0)</f>
        <v>-27.954072819282437</v>
      </c>
      <c r="AA40" s="33">
        <f>+AA34+AA39</f>
        <v>51656208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-24445494</v>
      </c>
      <c r="D42" s="43">
        <f>+D25-D40</f>
        <v>0</v>
      </c>
      <c r="E42" s="44">
        <f t="shared" si="6"/>
        <v>-92322151</v>
      </c>
      <c r="F42" s="45">
        <f t="shared" si="6"/>
        <v>-37786962</v>
      </c>
      <c r="G42" s="45">
        <f t="shared" si="6"/>
        <v>-19214737</v>
      </c>
      <c r="H42" s="45">
        <f t="shared" si="6"/>
        <v>-1779015</v>
      </c>
      <c r="I42" s="45">
        <f t="shared" si="6"/>
        <v>-826247</v>
      </c>
      <c r="J42" s="45">
        <f t="shared" si="6"/>
        <v>-21819999</v>
      </c>
      <c r="K42" s="45">
        <f t="shared" si="6"/>
        <v>-808249</v>
      </c>
      <c r="L42" s="45">
        <f t="shared" si="6"/>
        <v>-125313</v>
      </c>
      <c r="M42" s="45">
        <f t="shared" si="6"/>
        <v>255038</v>
      </c>
      <c r="N42" s="45">
        <f t="shared" si="6"/>
        <v>-678524</v>
      </c>
      <c r="O42" s="45">
        <f t="shared" si="6"/>
        <v>-547678</v>
      </c>
      <c r="P42" s="45">
        <f t="shared" si="6"/>
        <v>3921154</v>
      </c>
      <c r="Q42" s="45">
        <f t="shared" si="6"/>
        <v>-187675</v>
      </c>
      <c r="R42" s="45">
        <f t="shared" si="6"/>
        <v>3185801</v>
      </c>
      <c r="S42" s="45">
        <f t="shared" si="6"/>
        <v>-284402</v>
      </c>
      <c r="T42" s="45">
        <f t="shared" si="6"/>
        <v>-217724</v>
      </c>
      <c r="U42" s="45">
        <f t="shared" si="6"/>
        <v>-467861</v>
      </c>
      <c r="V42" s="45">
        <f t="shared" si="6"/>
        <v>-969987</v>
      </c>
      <c r="W42" s="45">
        <f t="shared" si="6"/>
        <v>-20282709</v>
      </c>
      <c r="X42" s="45">
        <f t="shared" si="6"/>
        <v>-37786962</v>
      </c>
      <c r="Y42" s="45">
        <f t="shared" si="6"/>
        <v>17504253</v>
      </c>
      <c r="Z42" s="46">
        <f>+IF(X42&lt;&gt;0,+(Y42/X42)*100,0)</f>
        <v>-46.323525558895156</v>
      </c>
      <c r="AA42" s="47">
        <f>+AA25-AA40</f>
        <v>-37786962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-1635451</v>
      </c>
      <c r="D45" s="18"/>
      <c r="E45" s="19">
        <v>-8119958</v>
      </c>
      <c r="F45" s="20">
        <v>-7586497</v>
      </c>
      <c r="G45" s="20">
        <v>4239754</v>
      </c>
      <c r="H45" s="20">
        <v>-583630</v>
      </c>
      <c r="I45" s="20">
        <v>264547</v>
      </c>
      <c r="J45" s="20">
        <v>3920671</v>
      </c>
      <c r="K45" s="20">
        <v>240920</v>
      </c>
      <c r="L45" s="20">
        <v>385429</v>
      </c>
      <c r="M45" s="20">
        <v>71054</v>
      </c>
      <c r="N45" s="20">
        <v>697403</v>
      </c>
      <c r="O45" s="20">
        <v>-121106</v>
      </c>
      <c r="P45" s="20">
        <v>803501</v>
      </c>
      <c r="Q45" s="20">
        <v>805932</v>
      </c>
      <c r="R45" s="20">
        <v>1488327</v>
      </c>
      <c r="S45" s="20">
        <v>604712</v>
      </c>
      <c r="T45" s="20">
        <v>813240</v>
      </c>
      <c r="U45" s="20">
        <v>610364</v>
      </c>
      <c r="V45" s="20">
        <v>2028316</v>
      </c>
      <c r="W45" s="20">
        <v>8134717</v>
      </c>
      <c r="X45" s="20">
        <v>-7586497</v>
      </c>
      <c r="Y45" s="20">
        <v>15721214</v>
      </c>
      <c r="Z45" s="48">
        <v>-207.22626002488366</v>
      </c>
      <c r="AA45" s="22">
        <v>-7586497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-1635451</v>
      </c>
      <c r="D48" s="51">
        <f>SUM(D45:D47)</f>
        <v>0</v>
      </c>
      <c r="E48" s="52">
        <f t="shared" si="7"/>
        <v>-8119958</v>
      </c>
      <c r="F48" s="53">
        <f t="shared" si="7"/>
        <v>-7586497</v>
      </c>
      <c r="G48" s="53">
        <f t="shared" si="7"/>
        <v>4239754</v>
      </c>
      <c r="H48" s="53">
        <f t="shared" si="7"/>
        <v>-583630</v>
      </c>
      <c r="I48" s="53">
        <f t="shared" si="7"/>
        <v>264547</v>
      </c>
      <c r="J48" s="53">
        <f t="shared" si="7"/>
        <v>3920671</v>
      </c>
      <c r="K48" s="53">
        <f t="shared" si="7"/>
        <v>240920</v>
      </c>
      <c r="L48" s="53">
        <f t="shared" si="7"/>
        <v>385429</v>
      </c>
      <c r="M48" s="53">
        <f t="shared" si="7"/>
        <v>71054</v>
      </c>
      <c r="N48" s="53">
        <f t="shared" si="7"/>
        <v>697403</v>
      </c>
      <c r="O48" s="53">
        <f t="shared" si="7"/>
        <v>-121106</v>
      </c>
      <c r="P48" s="53">
        <f t="shared" si="7"/>
        <v>803501</v>
      </c>
      <c r="Q48" s="53">
        <f t="shared" si="7"/>
        <v>805932</v>
      </c>
      <c r="R48" s="53">
        <f t="shared" si="7"/>
        <v>1488327</v>
      </c>
      <c r="S48" s="53">
        <f t="shared" si="7"/>
        <v>604712</v>
      </c>
      <c r="T48" s="53">
        <f t="shared" si="7"/>
        <v>813240</v>
      </c>
      <c r="U48" s="53">
        <f t="shared" si="7"/>
        <v>610364</v>
      </c>
      <c r="V48" s="53">
        <f t="shared" si="7"/>
        <v>2028316</v>
      </c>
      <c r="W48" s="53">
        <f t="shared" si="7"/>
        <v>8134717</v>
      </c>
      <c r="X48" s="53">
        <f t="shared" si="7"/>
        <v>-7586497</v>
      </c>
      <c r="Y48" s="53">
        <f t="shared" si="7"/>
        <v>15721214</v>
      </c>
      <c r="Z48" s="54">
        <f>+IF(X48&lt;&gt;0,+(Y48/X48)*100,0)</f>
        <v>-207.22626002488366</v>
      </c>
      <c r="AA48" s="55">
        <f>SUM(AA45:AA47)</f>
        <v>-7586497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-685088</v>
      </c>
      <c r="D6" s="18"/>
      <c r="E6" s="19"/>
      <c r="F6" s="20"/>
      <c r="G6" s="20">
        <v>2682</v>
      </c>
      <c r="H6" s="20">
        <v>-248168</v>
      </c>
      <c r="I6" s="20">
        <v>-3242241</v>
      </c>
      <c r="J6" s="20">
        <v>-3487727</v>
      </c>
      <c r="K6" s="20">
        <v>-3029494</v>
      </c>
      <c r="L6" s="20">
        <v>-2924402</v>
      </c>
      <c r="M6" s="20">
        <v>-3109875</v>
      </c>
      <c r="N6" s="20">
        <v>-9063771</v>
      </c>
      <c r="O6" s="20">
        <v>-4889765</v>
      </c>
      <c r="P6" s="20">
        <v>-3974772</v>
      </c>
      <c r="Q6" s="20">
        <v>-5839025</v>
      </c>
      <c r="R6" s="20">
        <v>-14703562</v>
      </c>
      <c r="S6" s="20">
        <v>-3163483</v>
      </c>
      <c r="T6" s="20">
        <v>-3739935</v>
      </c>
      <c r="U6" s="20">
        <v>-4820326</v>
      </c>
      <c r="V6" s="20">
        <v>-11723744</v>
      </c>
      <c r="W6" s="20">
        <v>-38978804</v>
      </c>
      <c r="X6" s="20"/>
      <c r="Y6" s="20">
        <v>-38978804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81072282</v>
      </c>
      <c r="D8" s="18"/>
      <c r="E8" s="19"/>
      <c r="F8" s="20"/>
      <c r="G8" s="20">
        <v>8059411</v>
      </c>
      <c r="H8" s="20">
        <v>8088418</v>
      </c>
      <c r="I8" s="20">
        <v>8131848</v>
      </c>
      <c r="J8" s="20">
        <v>24279677</v>
      </c>
      <c r="K8" s="20">
        <v>7964743</v>
      </c>
      <c r="L8" s="20">
        <v>8298581</v>
      </c>
      <c r="M8" s="20">
        <v>7879467</v>
      </c>
      <c r="N8" s="20">
        <v>24142791</v>
      </c>
      <c r="O8" s="20">
        <v>8267636</v>
      </c>
      <c r="P8" s="20">
        <v>8356777</v>
      </c>
      <c r="Q8" s="20">
        <v>8302837</v>
      </c>
      <c r="R8" s="20">
        <v>24927250</v>
      </c>
      <c r="S8" s="20">
        <v>8405086</v>
      </c>
      <c r="T8" s="20">
        <v>8486176</v>
      </c>
      <c r="U8" s="20">
        <v>7926755</v>
      </c>
      <c r="V8" s="20">
        <v>24818017</v>
      </c>
      <c r="W8" s="20">
        <v>98167735</v>
      </c>
      <c r="X8" s="20"/>
      <c r="Y8" s="20">
        <v>98167735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-9255969</v>
      </c>
      <c r="D11" s="18"/>
      <c r="E11" s="19"/>
      <c r="F11" s="20"/>
      <c r="G11" s="20">
        <v>-226184</v>
      </c>
      <c r="H11" s="20">
        <v>-1610130</v>
      </c>
      <c r="I11" s="20">
        <v>-262975</v>
      </c>
      <c r="J11" s="20">
        <v>-2099289</v>
      </c>
      <c r="K11" s="20">
        <v>-235368</v>
      </c>
      <c r="L11" s="20">
        <v>-1170356</v>
      </c>
      <c r="M11" s="20">
        <v>-1008227</v>
      </c>
      <c r="N11" s="20">
        <v>-2413951</v>
      </c>
      <c r="O11" s="20">
        <v>-383218</v>
      </c>
      <c r="P11" s="20">
        <v>-1445299</v>
      </c>
      <c r="Q11" s="20">
        <v>-909524</v>
      </c>
      <c r="R11" s="20">
        <v>-2738041</v>
      </c>
      <c r="S11" s="20">
        <v>-259315</v>
      </c>
      <c r="T11" s="20">
        <v>-1703429</v>
      </c>
      <c r="U11" s="20">
        <v>-864062</v>
      </c>
      <c r="V11" s="20">
        <v>-2826806</v>
      </c>
      <c r="W11" s="20">
        <v>-10078087</v>
      </c>
      <c r="X11" s="20"/>
      <c r="Y11" s="20">
        <v>-10078087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71131225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7835909</v>
      </c>
      <c r="H12" s="31">
        <f t="shared" si="0"/>
        <v>6230120</v>
      </c>
      <c r="I12" s="31">
        <f t="shared" si="0"/>
        <v>4626632</v>
      </c>
      <c r="J12" s="31">
        <f t="shared" si="0"/>
        <v>18692661</v>
      </c>
      <c r="K12" s="31">
        <f t="shared" si="0"/>
        <v>4699881</v>
      </c>
      <c r="L12" s="31">
        <f t="shared" si="0"/>
        <v>4203823</v>
      </c>
      <c r="M12" s="31">
        <f t="shared" si="0"/>
        <v>3761365</v>
      </c>
      <c r="N12" s="31">
        <f t="shared" si="0"/>
        <v>12665069</v>
      </c>
      <c r="O12" s="31">
        <f t="shared" si="0"/>
        <v>2994653</v>
      </c>
      <c r="P12" s="31">
        <f t="shared" si="0"/>
        <v>2936706</v>
      </c>
      <c r="Q12" s="31">
        <f t="shared" si="0"/>
        <v>1554288</v>
      </c>
      <c r="R12" s="31">
        <f t="shared" si="0"/>
        <v>7485647</v>
      </c>
      <c r="S12" s="31">
        <f t="shared" si="0"/>
        <v>4982288</v>
      </c>
      <c r="T12" s="31">
        <f t="shared" si="0"/>
        <v>3042812</v>
      </c>
      <c r="U12" s="31">
        <f t="shared" si="0"/>
        <v>2242367</v>
      </c>
      <c r="V12" s="31">
        <f t="shared" si="0"/>
        <v>10267467</v>
      </c>
      <c r="W12" s="31">
        <f t="shared" si="0"/>
        <v>49110844</v>
      </c>
      <c r="X12" s="31">
        <f t="shared" si="0"/>
        <v>0</v>
      </c>
      <c r="Y12" s="31">
        <f t="shared" si="0"/>
        <v>49110844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500000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22134139</v>
      </c>
      <c r="D19" s="18"/>
      <c r="E19" s="19">
        <v>4550000</v>
      </c>
      <c r="F19" s="20">
        <v>7802998</v>
      </c>
      <c r="G19" s="20"/>
      <c r="H19" s="20">
        <v>125636</v>
      </c>
      <c r="I19" s="20">
        <v>888900</v>
      </c>
      <c r="J19" s="20">
        <v>1014536</v>
      </c>
      <c r="K19" s="20"/>
      <c r="L19" s="20"/>
      <c r="M19" s="20"/>
      <c r="N19" s="20"/>
      <c r="O19" s="20"/>
      <c r="P19" s="20">
        <v>2152584</v>
      </c>
      <c r="Q19" s="20"/>
      <c r="R19" s="20">
        <v>2152584</v>
      </c>
      <c r="S19" s="20"/>
      <c r="T19" s="20"/>
      <c r="U19" s="20">
        <v>1615450</v>
      </c>
      <c r="V19" s="20">
        <v>1615450</v>
      </c>
      <c r="W19" s="20">
        <v>4782570</v>
      </c>
      <c r="X19" s="20">
        <v>7802998</v>
      </c>
      <c r="Y19" s="20">
        <v>-3020428</v>
      </c>
      <c r="Z19" s="21">
        <v>-38.708557915816463</v>
      </c>
      <c r="AA19" s="22">
        <v>7802998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22634139</v>
      </c>
      <c r="D24" s="29">
        <f>SUM(D15:D23)</f>
        <v>0</v>
      </c>
      <c r="E24" s="36">
        <f t="shared" si="1"/>
        <v>4550000</v>
      </c>
      <c r="F24" s="37">
        <f t="shared" si="1"/>
        <v>7802998</v>
      </c>
      <c r="G24" s="37">
        <f t="shared" si="1"/>
        <v>0</v>
      </c>
      <c r="H24" s="37">
        <f t="shared" si="1"/>
        <v>125636</v>
      </c>
      <c r="I24" s="37">
        <f t="shared" si="1"/>
        <v>888900</v>
      </c>
      <c r="J24" s="37">
        <f t="shared" si="1"/>
        <v>1014536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2152584</v>
      </c>
      <c r="Q24" s="37">
        <f t="shared" si="1"/>
        <v>0</v>
      </c>
      <c r="R24" s="37">
        <f t="shared" si="1"/>
        <v>2152584</v>
      </c>
      <c r="S24" s="37">
        <f t="shared" si="1"/>
        <v>0</v>
      </c>
      <c r="T24" s="37">
        <f t="shared" si="1"/>
        <v>0</v>
      </c>
      <c r="U24" s="37">
        <f t="shared" si="1"/>
        <v>1615450</v>
      </c>
      <c r="V24" s="37">
        <f t="shared" si="1"/>
        <v>1615450</v>
      </c>
      <c r="W24" s="37">
        <f t="shared" si="1"/>
        <v>4782570</v>
      </c>
      <c r="X24" s="37">
        <f t="shared" si="1"/>
        <v>7802998</v>
      </c>
      <c r="Y24" s="37">
        <f t="shared" si="1"/>
        <v>-3020428</v>
      </c>
      <c r="Z24" s="38">
        <f>+IF(X24&lt;&gt;0,+(Y24/X24)*100,0)</f>
        <v>-38.708557915816463</v>
      </c>
      <c r="AA24" s="39">
        <f>SUM(AA15:AA23)</f>
        <v>7802998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93765364</v>
      </c>
      <c r="D25" s="29">
        <f>+D12+D24</f>
        <v>0</v>
      </c>
      <c r="E25" s="30">
        <f t="shared" si="2"/>
        <v>4550000</v>
      </c>
      <c r="F25" s="31">
        <f t="shared" si="2"/>
        <v>7802998</v>
      </c>
      <c r="G25" s="31">
        <f t="shared" si="2"/>
        <v>7835909</v>
      </c>
      <c r="H25" s="31">
        <f t="shared" si="2"/>
        <v>6355756</v>
      </c>
      <c r="I25" s="31">
        <f t="shared" si="2"/>
        <v>5515532</v>
      </c>
      <c r="J25" s="31">
        <f t="shared" si="2"/>
        <v>19707197</v>
      </c>
      <c r="K25" s="31">
        <f t="shared" si="2"/>
        <v>4699881</v>
      </c>
      <c r="L25" s="31">
        <f t="shared" si="2"/>
        <v>4203823</v>
      </c>
      <c r="M25" s="31">
        <f t="shared" si="2"/>
        <v>3761365</v>
      </c>
      <c r="N25" s="31">
        <f t="shared" si="2"/>
        <v>12665069</v>
      </c>
      <c r="O25" s="31">
        <f t="shared" si="2"/>
        <v>2994653</v>
      </c>
      <c r="P25" s="31">
        <f t="shared" si="2"/>
        <v>5089290</v>
      </c>
      <c r="Q25" s="31">
        <f t="shared" si="2"/>
        <v>1554288</v>
      </c>
      <c r="R25" s="31">
        <f t="shared" si="2"/>
        <v>9638231</v>
      </c>
      <c r="S25" s="31">
        <f t="shared" si="2"/>
        <v>4982288</v>
      </c>
      <c r="T25" s="31">
        <f t="shared" si="2"/>
        <v>3042812</v>
      </c>
      <c r="U25" s="31">
        <f t="shared" si="2"/>
        <v>3857817</v>
      </c>
      <c r="V25" s="31">
        <f t="shared" si="2"/>
        <v>11882917</v>
      </c>
      <c r="W25" s="31">
        <f t="shared" si="2"/>
        <v>53893414</v>
      </c>
      <c r="X25" s="31">
        <f t="shared" si="2"/>
        <v>7802998</v>
      </c>
      <c r="Y25" s="31">
        <f t="shared" si="2"/>
        <v>46090416</v>
      </c>
      <c r="Z25" s="32">
        <f>+IF(X25&lt;&gt;0,+(Y25/X25)*100,0)</f>
        <v>590.67573771004425</v>
      </c>
      <c r="AA25" s="33">
        <f>+AA12+AA24</f>
        <v>7802998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58229515</v>
      </c>
      <c r="D32" s="18"/>
      <c r="E32" s="19"/>
      <c r="F32" s="20"/>
      <c r="G32" s="20">
        <v>1082949</v>
      </c>
      <c r="H32" s="20">
        <v>2186554</v>
      </c>
      <c r="I32" s="20">
        <v>1611679</v>
      </c>
      <c r="J32" s="20">
        <v>4881182</v>
      </c>
      <c r="K32" s="20">
        <v>2140931</v>
      </c>
      <c r="L32" s="20">
        <v>1381993</v>
      </c>
      <c r="M32" s="20">
        <v>5005695</v>
      </c>
      <c r="N32" s="20">
        <v>8528619</v>
      </c>
      <c r="O32" s="20">
        <v>532739</v>
      </c>
      <c r="P32" s="20">
        <v>3769814</v>
      </c>
      <c r="Q32" s="20">
        <v>-939737</v>
      </c>
      <c r="R32" s="20">
        <v>3362816</v>
      </c>
      <c r="S32" s="20">
        <v>1976290</v>
      </c>
      <c r="T32" s="20">
        <v>847287</v>
      </c>
      <c r="U32" s="20">
        <v>3395480</v>
      </c>
      <c r="V32" s="20">
        <v>6219057</v>
      </c>
      <c r="W32" s="20">
        <v>22991674</v>
      </c>
      <c r="X32" s="20"/>
      <c r="Y32" s="20">
        <v>22991674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58229515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1082949</v>
      </c>
      <c r="H34" s="31">
        <f t="shared" si="3"/>
        <v>2186554</v>
      </c>
      <c r="I34" s="31">
        <f t="shared" si="3"/>
        <v>1611679</v>
      </c>
      <c r="J34" s="31">
        <f t="shared" si="3"/>
        <v>4881182</v>
      </c>
      <c r="K34" s="31">
        <f t="shared" si="3"/>
        <v>2140931</v>
      </c>
      <c r="L34" s="31">
        <f t="shared" si="3"/>
        <v>1381993</v>
      </c>
      <c r="M34" s="31">
        <f t="shared" si="3"/>
        <v>5005695</v>
      </c>
      <c r="N34" s="31">
        <f t="shared" si="3"/>
        <v>8528619</v>
      </c>
      <c r="O34" s="31">
        <f t="shared" si="3"/>
        <v>532739</v>
      </c>
      <c r="P34" s="31">
        <f t="shared" si="3"/>
        <v>3769814</v>
      </c>
      <c r="Q34" s="31">
        <f t="shared" si="3"/>
        <v>-939737</v>
      </c>
      <c r="R34" s="31">
        <f t="shared" si="3"/>
        <v>3362816</v>
      </c>
      <c r="S34" s="31">
        <f t="shared" si="3"/>
        <v>1976290</v>
      </c>
      <c r="T34" s="31">
        <f t="shared" si="3"/>
        <v>847287</v>
      </c>
      <c r="U34" s="31">
        <f t="shared" si="3"/>
        <v>3395480</v>
      </c>
      <c r="V34" s="31">
        <f t="shared" si="3"/>
        <v>6219057</v>
      </c>
      <c r="W34" s="31">
        <f t="shared" si="3"/>
        <v>22991674</v>
      </c>
      <c r="X34" s="31">
        <f t="shared" si="3"/>
        <v>0</v>
      </c>
      <c r="Y34" s="31">
        <f t="shared" si="3"/>
        <v>22991674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58229515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1082949</v>
      </c>
      <c r="H40" s="31">
        <f t="shared" si="5"/>
        <v>2186554</v>
      </c>
      <c r="I40" s="31">
        <f t="shared" si="5"/>
        <v>1611679</v>
      </c>
      <c r="J40" s="31">
        <f t="shared" si="5"/>
        <v>4881182</v>
      </c>
      <c r="K40" s="31">
        <f t="shared" si="5"/>
        <v>2140931</v>
      </c>
      <c r="L40" s="31">
        <f t="shared" si="5"/>
        <v>1381993</v>
      </c>
      <c r="M40" s="31">
        <f t="shared" si="5"/>
        <v>5005695</v>
      </c>
      <c r="N40" s="31">
        <f t="shared" si="5"/>
        <v>8528619</v>
      </c>
      <c r="O40" s="31">
        <f t="shared" si="5"/>
        <v>532739</v>
      </c>
      <c r="P40" s="31">
        <f t="shared" si="5"/>
        <v>3769814</v>
      </c>
      <c r="Q40" s="31">
        <f t="shared" si="5"/>
        <v>-939737</v>
      </c>
      <c r="R40" s="31">
        <f t="shared" si="5"/>
        <v>3362816</v>
      </c>
      <c r="S40" s="31">
        <f t="shared" si="5"/>
        <v>1976290</v>
      </c>
      <c r="T40" s="31">
        <f t="shared" si="5"/>
        <v>847287</v>
      </c>
      <c r="U40" s="31">
        <f t="shared" si="5"/>
        <v>3395480</v>
      </c>
      <c r="V40" s="31">
        <f t="shared" si="5"/>
        <v>6219057</v>
      </c>
      <c r="W40" s="31">
        <f t="shared" si="5"/>
        <v>22991674</v>
      </c>
      <c r="X40" s="31">
        <f t="shared" si="5"/>
        <v>0</v>
      </c>
      <c r="Y40" s="31">
        <f t="shared" si="5"/>
        <v>22991674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35535849</v>
      </c>
      <c r="D42" s="43">
        <f>+D25-D40</f>
        <v>0</v>
      </c>
      <c r="E42" s="44">
        <f t="shared" si="6"/>
        <v>4550000</v>
      </c>
      <c r="F42" s="45">
        <f t="shared" si="6"/>
        <v>7802998</v>
      </c>
      <c r="G42" s="45">
        <f t="shared" si="6"/>
        <v>6752960</v>
      </c>
      <c r="H42" s="45">
        <f t="shared" si="6"/>
        <v>4169202</v>
      </c>
      <c r="I42" s="45">
        <f t="shared" si="6"/>
        <v>3903853</v>
      </c>
      <c r="J42" s="45">
        <f t="shared" si="6"/>
        <v>14826015</v>
      </c>
      <c r="K42" s="45">
        <f t="shared" si="6"/>
        <v>2558950</v>
      </c>
      <c r="L42" s="45">
        <f t="shared" si="6"/>
        <v>2821830</v>
      </c>
      <c r="M42" s="45">
        <f t="shared" si="6"/>
        <v>-1244330</v>
      </c>
      <c r="N42" s="45">
        <f t="shared" si="6"/>
        <v>4136450</v>
      </c>
      <c r="O42" s="45">
        <f t="shared" si="6"/>
        <v>2461914</v>
      </c>
      <c r="P42" s="45">
        <f t="shared" si="6"/>
        <v>1319476</v>
      </c>
      <c r="Q42" s="45">
        <f t="shared" si="6"/>
        <v>2494025</v>
      </c>
      <c r="R42" s="45">
        <f t="shared" si="6"/>
        <v>6275415</v>
      </c>
      <c r="S42" s="45">
        <f t="shared" si="6"/>
        <v>3005998</v>
      </c>
      <c r="T42" s="45">
        <f t="shared" si="6"/>
        <v>2195525</v>
      </c>
      <c r="U42" s="45">
        <f t="shared" si="6"/>
        <v>462337</v>
      </c>
      <c r="V42" s="45">
        <f t="shared" si="6"/>
        <v>5663860</v>
      </c>
      <c r="W42" s="45">
        <f t="shared" si="6"/>
        <v>30901740</v>
      </c>
      <c r="X42" s="45">
        <f t="shared" si="6"/>
        <v>7802998</v>
      </c>
      <c r="Y42" s="45">
        <f t="shared" si="6"/>
        <v>23098742</v>
      </c>
      <c r="Z42" s="46">
        <f>+IF(X42&lt;&gt;0,+(Y42/X42)*100,0)</f>
        <v>296.02393849133375</v>
      </c>
      <c r="AA42" s="47">
        <f>+AA25-AA40</f>
        <v>7802998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141318945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>
        <v>606</v>
      </c>
      <c r="P6" s="20">
        <v>981</v>
      </c>
      <c r="Q6" s="20">
        <v>103</v>
      </c>
      <c r="R6" s="20">
        <v>1690</v>
      </c>
      <c r="S6" s="20">
        <v>631</v>
      </c>
      <c r="T6" s="20">
        <v>192</v>
      </c>
      <c r="U6" s="20">
        <v>660</v>
      </c>
      <c r="V6" s="20">
        <v>1483</v>
      </c>
      <c r="W6" s="20">
        <v>5258</v>
      </c>
      <c r="X6" s="20">
        <v>141318945</v>
      </c>
      <c r="Y6" s="20">
        <v>-141313687</v>
      </c>
      <c r="Z6" s="21">
        <v>-99.996279338201958</v>
      </c>
      <c r="AA6" s="22">
        <v>141318945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2243557</v>
      </c>
      <c r="Y8" s="20">
        <v>-2243557</v>
      </c>
      <c r="Z8" s="21">
        <v>-100</v>
      </c>
      <c r="AA8" s="22">
        <v>2243557</v>
      </c>
    </row>
    <row r="9" spans="1:27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>
        <v>-2871888</v>
      </c>
      <c r="P9" s="20">
        <v>-2156988</v>
      </c>
      <c r="Q9" s="20">
        <v>-2884019</v>
      </c>
      <c r="R9" s="20">
        <v>-7912895</v>
      </c>
      <c r="S9" s="20">
        <v>-2620070</v>
      </c>
      <c r="T9" s="20">
        <v>-2361618</v>
      </c>
      <c r="U9" s="20">
        <v>-1873101</v>
      </c>
      <c r="V9" s="20">
        <v>-6854789</v>
      </c>
      <c r="W9" s="20">
        <v>-30896311</v>
      </c>
      <c r="X9" s="20"/>
      <c r="Y9" s="20">
        <v>-30896311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-8721400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>
        <v>-523970</v>
      </c>
      <c r="P11" s="20">
        <v>-510068</v>
      </c>
      <c r="Q11" s="20">
        <v>-1717538</v>
      </c>
      <c r="R11" s="20">
        <v>-2751576</v>
      </c>
      <c r="S11" s="20">
        <v>-492955</v>
      </c>
      <c r="T11" s="20">
        <v>-995317</v>
      </c>
      <c r="U11" s="20">
        <v>-1608361</v>
      </c>
      <c r="V11" s="20">
        <v>-3096633</v>
      </c>
      <c r="W11" s="20">
        <v>-9422748</v>
      </c>
      <c r="X11" s="20">
        <v>-8721400</v>
      </c>
      <c r="Y11" s="20">
        <v>-701348</v>
      </c>
      <c r="Z11" s="21">
        <v>8.0416905542688095</v>
      </c>
      <c r="AA11" s="22">
        <v>-8721400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134841102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-3395252</v>
      </c>
      <c r="P12" s="31">
        <f t="shared" si="0"/>
        <v>-2666075</v>
      </c>
      <c r="Q12" s="31">
        <f t="shared" si="0"/>
        <v>-4601454</v>
      </c>
      <c r="R12" s="31">
        <f t="shared" si="0"/>
        <v>-10662781</v>
      </c>
      <c r="S12" s="31">
        <f t="shared" si="0"/>
        <v>-3112394</v>
      </c>
      <c r="T12" s="31">
        <f t="shared" si="0"/>
        <v>-3356743</v>
      </c>
      <c r="U12" s="31">
        <f t="shared" si="0"/>
        <v>-3480802</v>
      </c>
      <c r="V12" s="31">
        <f t="shared" si="0"/>
        <v>-9949939</v>
      </c>
      <c r="W12" s="31">
        <f t="shared" si="0"/>
        <v>-40313801</v>
      </c>
      <c r="X12" s="31">
        <f t="shared" si="0"/>
        <v>134841102</v>
      </c>
      <c r="Y12" s="31">
        <f t="shared" si="0"/>
        <v>-175154903</v>
      </c>
      <c r="Z12" s="32">
        <f>+IF(X12&lt;&gt;0,+(Y12/X12)*100,0)</f>
        <v>-129.8972645595851</v>
      </c>
      <c r="AA12" s="33">
        <f>SUM(AA6:AA11)</f>
        <v>134841102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4998464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>
        <v>51608</v>
      </c>
      <c r="P19" s="20">
        <v>1381502</v>
      </c>
      <c r="Q19" s="20">
        <v>173875</v>
      </c>
      <c r="R19" s="20">
        <v>1606985</v>
      </c>
      <c r="S19" s="20">
        <v>-2184404</v>
      </c>
      <c r="T19" s="20">
        <v>1613863</v>
      </c>
      <c r="U19" s="20">
        <v>2900822</v>
      </c>
      <c r="V19" s="20">
        <v>2330281</v>
      </c>
      <c r="W19" s="20">
        <v>4463633</v>
      </c>
      <c r="X19" s="20">
        <v>4998464</v>
      </c>
      <c r="Y19" s="20">
        <v>-534831</v>
      </c>
      <c r="Z19" s="21">
        <v>-10.699907011433913</v>
      </c>
      <c r="AA19" s="22">
        <v>4998464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4998464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51608</v>
      </c>
      <c r="P24" s="37">
        <f t="shared" si="1"/>
        <v>1381502</v>
      </c>
      <c r="Q24" s="37">
        <f t="shared" si="1"/>
        <v>173875</v>
      </c>
      <c r="R24" s="37">
        <f t="shared" si="1"/>
        <v>1606985</v>
      </c>
      <c r="S24" s="37">
        <f t="shared" si="1"/>
        <v>-2184404</v>
      </c>
      <c r="T24" s="37">
        <f t="shared" si="1"/>
        <v>1613863</v>
      </c>
      <c r="U24" s="37">
        <f t="shared" si="1"/>
        <v>2900822</v>
      </c>
      <c r="V24" s="37">
        <f t="shared" si="1"/>
        <v>2330281</v>
      </c>
      <c r="W24" s="37">
        <f t="shared" si="1"/>
        <v>4463633</v>
      </c>
      <c r="X24" s="37">
        <f t="shared" si="1"/>
        <v>4998464</v>
      </c>
      <c r="Y24" s="37">
        <f t="shared" si="1"/>
        <v>-534831</v>
      </c>
      <c r="Z24" s="38">
        <f>+IF(X24&lt;&gt;0,+(Y24/X24)*100,0)</f>
        <v>-10.699907011433913</v>
      </c>
      <c r="AA24" s="39">
        <f>SUM(AA15:AA23)</f>
        <v>4998464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139839566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-3343644</v>
      </c>
      <c r="P25" s="31">
        <f t="shared" si="2"/>
        <v>-1284573</v>
      </c>
      <c r="Q25" s="31">
        <f t="shared" si="2"/>
        <v>-4427579</v>
      </c>
      <c r="R25" s="31">
        <f t="shared" si="2"/>
        <v>-9055796</v>
      </c>
      <c r="S25" s="31">
        <f t="shared" si="2"/>
        <v>-5296798</v>
      </c>
      <c r="T25" s="31">
        <f t="shared" si="2"/>
        <v>-1742880</v>
      </c>
      <c r="U25" s="31">
        <f t="shared" si="2"/>
        <v>-579980</v>
      </c>
      <c r="V25" s="31">
        <f t="shared" si="2"/>
        <v>-7619658</v>
      </c>
      <c r="W25" s="31">
        <f t="shared" si="2"/>
        <v>-35850168</v>
      </c>
      <c r="X25" s="31">
        <f t="shared" si="2"/>
        <v>139839566</v>
      </c>
      <c r="Y25" s="31">
        <f t="shared" si="2"/>
        <v>-175689734</v>
      </c>
      <c r="Z25" s="32">
        <f>+IF(X25&lt;&gt;0,+(Y25/X25)*100,0)</f>
        <v>-125.63664134941608</v>
      </c>
      <c r="AA25" s="33">
        <f>+AA12+AA24</f>
        <v>139839566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79769771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>
        <v>3720197</v>
      </c>
      <c r="P32" s="20">
        <v>6619541</v>
      </c>
      <c r="Q32" s="20">
        <v>4490872</v>
      </c>
      <c r="R32" s="20">
        <v>14830610</v>
      </c>
      <c r="S32" s="20">
        <v>3602747</v>
      </c>
      <c r="T32" s="20">
        <v>13298464</v>
      </c>
      <c r="U32" s="20">
        <v>13795738</v>
      </c>
      <c r="V32" s="20">
        <v>30696949</v>
      </c>
      <c r="W32" s="20">
        <v>66506960</v>
      </c>
      <c r="X32" s="20">
        <v>79769771</v>
      </c>
      <c r="Y32" s="20">
        <v>-13262811</v>
      </c>
      <c r="Z32" s="21">
        <v>-16.626362134097139</v>
      </c>
      <c r="AA32" s="22">
        <v>79769771</v>
      </c>
    </row>
    <row r="33" spans="1:27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16629347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>
        <v>-80466</v>
      </c>
      <c r="Q33" s="20">
        <v>-1112250</v>
      </c>
      <c r="R33" s="20">
        <v>-1192716</v>
      </c>
      <c r="S33" s="20">
        <v>-495019</v>
      </c>
      <c r="T33" s="20">
        <v>-6138269</v>
      </c>
      <c r="U33" s="20">
        <v>-3652049</v>
      </c>
      <c r="V33" s="20">
        <v>-10285337</v>
      </c>
      <c r="W33" s="20">
        <v>-14429465</v>
      </c>
      <c r="X33" s="20">
        <v>1385040</v>
      </c>
      <c r="Y33" s="20">
        <v>-15814505</v>
      </c>
      <c r="Z33" s="21">
        <v>-1141.8085398255646</v>
      </c>
      <c r="AA33" s="22">
        <v>16629347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96399118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3720197</v>
      </c>
      <c r="P34" s="31">
        <f t="shared" si="3"/>
        <v>6539075</v>
      </c>
      <c r="Q34" s="31">
        <f t="shared" si="3"/>
        <v>3378622</v>
      </c>
      <c r="R34" s="31">
        <f t="shared" si="3"/>
        <v>13637894</v>
      </c>
      <c r="S34" s="31">
        <f t="shared" si="3"/>
        <v>3107728</v>
      </c>
      <c r="T34" s="31">
        <f t="shared" si="3"/>
        <v>7160195</v>
      </c>
      <c r="U34" s="31">
        <f t="shared" si="3"/>
        <v>10143689</v>
      </c>
      <c r="V34" s="31">
        <f t="shared" si="3"/>
        <v>20411612</v>
      </c>
      <c r="W34" s="31">
        <f t="shared" si="3"/>
        <v>52077495</v>
      </c>
      <c r="X34" s="31">
        <f t="shared" si="3"/>
        <v>81154811</v>
      </c>
      <c r="Y34" s="31">
        <f t="shared" si="3"/>
        <v>-29077316</v>
      </c>
      <c r="Z34" s="32">
        <f>+IF(X34&lt;&gt;0,+(Y34/X34)*100,0)</f>
        <v>-35.829442077069217</v>
      </c>
      <c r="AA34" s="33">
        <f>SUM(AA29:AA33)</f>
        <v>96399118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137318228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3720197</v>
      </c>
      <c r="P40" s="31">
        <f t="shared" si="5"/>
        <v>6539075</v>
      </c>
      <c r="Q40" s="31">
        <f t="shared" si="5"/>
        <v>3378622</v>
      </c>
      <c r="R40" s="31">
        <f t="shared" si="5"/>
        <v>13637894</v>
      </c>
      <c r="S40" s="31">
        <f t="shared" si="5"/>
        <v>3107728</v>
      </c>
      <c r="T40" s="31">
        <f t="shared" si="5"/>
        <v>7160195</v>
      </c>
      <c r="U40" s="31">
        <f t="shared" si="5"/>
        <v>10143689</v>
      </c>
      <c r="V40" s="31">
        <f t="shared" si="5"/>
        <v>20411612</v>
      </c>
      <c r="W40" s="31">
        <f t="shared" si="5"/>
        <v>52077495</v>
      </c>
      <c r="X40" s="31">
        <f t="shared" si="5"/>
        <v>81154811</v>
      </c>
      <c r="Y40" s="31">
        <f t="shared" si="5"/>
        <v>-29077316</v>
      </c>
      <c r="Z40" s="32">
        <f>+IF(X40&lt;&gt;0,+(Y40/X40)*100,0)</f>
        <v>-35.829442077069217</v>
      </c>
      <c r="AA40" s="33">
        <f>+AA34+AA39</f>
        <v>137318228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2521338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-7063841</v>
      </c>
      <c r="P42" s="45">
        <f t="shared" si="6"/>
        <v>-7823648</v>
      </c>
      <c r="Q42" s="45">
        <f t="shared" si="6"/>
        <v>-7806201</v>
      </c>
      <c r="R42" s="45">
        <f t="shared" si="6"/>
        <v>-22693690</v>
      </c>
      <c r="S42" s="45">
        <f t="shared" si="6"/>
        <v>-8404526</v>
      </c>
      <c r="T42" s="45">
        <f t="shared" si="6"/>
        <v>-8903075</v>
      </c>
      <c r="U42" s="45">
        <f t="shared" si="6"/>
        <v>-10723669</v>
      </c>
      <c r="V42" s="45">
        <f t="shared" si="6"/>
        <v>-28031270</v>
      </c>
      <c r="W42" s="45">
        <f t="shared" si="6"/>
        <v>-87927663</v>
      </c>
      <c r="X42" s="45">
        <f t="shared" si="6"/>
        <v>58684755</v>
      </c>
      <c r="Y42" s="45">
        <f t="shared" si="6"/>
        <v>-146612418</v>
      </c>
      <c r="Z42" s="46">
        <f>+IF(X42&lt;&gt;0,+(Y42/X42)*100,0)</f>
        <v>-249.83050197619465</v>
      </c>
      <c r="AA42" s="47">
        <f>+AA25-AA40</f>
        <v>2521338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53588561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53588561</v>
      </c>
      <c r="Y45" s="20">
        <v>-53588561</v>
      </c>
      <c r="Z45" s="48">
        <v>-100</v>
      </c>
      <c r="AA45" s="22">
        <v>53588561</v>
      </c>
    </row>
    <row r="46" spans="1:27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57858650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53588561</v>
      </c>
      <c r="Y48" s="53">
        <f t="shared" si="7"/>
        <v>-53588561</v>
      </c>
      <c r="Z48" s="54">
        <f>+IF(X48&lt;&gt;0,+(Y48/X48)*100,0)</f>
        <v>-100</v>
      </c>
      <c r="AA48" s="55">
        <f>SUM(AA45:AA47)</f>
        <v>57858650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-1520385</v>
      </c>
      <c r="D6" s="18"/>
      <c r="E6" s="19"/>
      <c r="F6" s="20"/>
      <c r="G6" s="20">
        <v>-111743</v>
      </c>
      <c r="H6" s="20">
        <v>-1183833</v>
      </c>
      <c r="I6" s="20">
        <v>-722601</v>
      </c>
      <c r="J6" s="20">
        <v>-2018177</v>
      </c>
      <c r="K6" s="20">
        <v>-686563</v>
      </c>
      <c r="L6" s="20">
        <v>-864485</v>
      </c>
      <c r="M6" s="20">
        <v>-779317</v>
      </c>
      <c r="N6" s="20">
        <v>-2330365</v>
      </c>
      <c r="O6" s="20">
        <v>-501795</v>
      </c>
      <c r="P6" s="20">
        <v>-527420</v>
      </c>
      <c r="Q6" s="20">
        <v>-1036181</v>
      </c>
      <c r="R6" s="20">
        <v>-2065396</v>
      </c>
      <c r="S6" s="20">
        <v>-440803</v>
      </c>
      <c r="T6" s="20">
        <v>-1432933</v>
      </c>
      <c r="U6" s="20">
        <v>-2297319</v>
      </c>
      <c r="V6" s="20">
        <v>-4171055</v>
      </c>
      <c r="W6" s="20">
        <v>-10584993</v>
      </c>
      <c r="X6" s="20"/>
      <c r="Y6" s="20">
        <v>-10584993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-2408523</v>
      </c>
      <c r="D8" s="18"/>
      <c r="E8" s="19"/>
      <c r="F8" s="20"/>
      <c r="G8" s="20">
        <v>-68059</v>
      </c>
      <c r="H8" s="20">
        <v>-210287</v>
      </c>
      <c r="I8" s="20">
        <v>71154</v>
      </c>
      <c r="J8" s="20">
        <v>-207192</v>
      </c>
      <c r="K8" s="20">
        <v>-246384</v>
      </c>
      <c r="L8" s="20">
        <v>-112273</v>
      </c>
      <c r="M8" s="20">
        <v>-81965</v>
      </c>
      <c r="N8" s="20">
        <v>-440622</v>
      </c>
      <c r="O8" s="20">
        <v>-29951</v>
      </c>
      <c r="P8" s="20">
        <v>13642</v>
      </c>
      <c r="Q8" s="20">
        <v>-68670</v>
      </c>
      <c r="R8" s="20">
        <v>-84979</v>
      </c>
      <c r="S8" s="20">
        <v>-84002</v>
      </c>
      <c r="T8" s="20">
        <v>49348</v>
      </c>
      <c r="U8" s="20">
        <v>56959</v>
      </c>
      <c r="V8" s="20">
        <v>22305</v>
      </c>
      <c r="W8" s="20">
        <v>-710488</v>
      </c>
      <c r="X8" s="20"/>
      <c r="Y8" s="20">
        <v>-710488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-3476</v>
      </c>
      <c r="I9" s="20">
        <v>-1305</v>
      </c>
      <c r="J9" s="20">
        <v>-4781</v>
      </c>
      <c r="K9" s="20"/>
      <c r="L9" s="20">
        <v>-16281</v>
      </c>
      <c r="M9" s="20">
        <v>-15827</v>
      </c>
      <c r="N9" s="20">
        <v>-32108</v>
      </c>
      <c r="O9" s="20"/>
      <c r="P9" s="20">
        <v>-1200</v>
      </c>
      <c r="Q9" s="20">
        <v>-1200</v>
      </c>
      <c r="R9" s="20">
        <v>-2400</v>
      </c>
      <c r="S9" s="20">
        <v>-1200</v>
      </c>
      <c r="T9" s="20"/>
      <c r="U9" s="20"/>
      <c r="V9" s="20">
        <v>-1200</v>
      </c>
      <c r="W9" s="20">
        <v>-40489</v>
      </c>
      <c r="X9" s="20"/>
      <c r="Y9" s="20">
        <v>-40489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-1347762</v>
      </c>
      <c r="D11" s="18"/>
      <c r="E11" s="19"/>
      <c r="F11" s="20"/>
      <c r="G11" s="20"/>
      <c r="H11" s="20">
        <v>-17850</v>
      </c>
      <c r="I11" s="20">
        <v>-16728</v>
      </c>
      <c r="J11" s="20">
        <v>-34578</v>
      </c>
      <c r="K11" s="20">
        <v>-87652</v>
      </c>
      <c r="L11" s="20">
        <v>-214833</v>
      </c>
      <c r="M11" s="20"/>
      <c r="N11" s="20">
        <v>-302485</v>
      </c>
      <c r="O11" s="20">
        <v>-306528</v>
      </c>
      <c r="P11" s="20">
        <v>-32649</v>
      </c>
      <c r="Q11" s="20">
        <v>-7436</v>
      </c>
      <c r="R11" s="20">
        <v>-346613</v>
      </c>
      <c r="S11" s="20">
        <v>-215653</v>
      </c>
      <c r="T11" s="20">
        <v>-12956</v>
      </c>
      <c r="U11" s="20">
        <v>-100453</v>
      </c>
      <c r="V11" s="20">
        <v>-329062</v>
      </c>
      <c r="W11" s="20">
        <v>-1012738</v>
      </c>
      <c r="X11" s="20"/>
      <c r="Y11" s="20">
        <v>-1012738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-5276670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-179802</v>
      </c>
      <c r="H12" s="31">
        <f t="shared" si="0"/>
        <v>-1415446</v>
      </c>
      <c r="I12" s="31">
        <f t="shared" si="0"/>
        <v>-669480</v>
      </c>
      <c r="J12" s="31">
        <f t="shared" si="0"/>
        <v>-2264728</v>
      </c>
      <c r="K12" s="31">
        <f t="shared" si="0"/>
        <v>-1020599</v>
      </c>
      <c r="L12" s="31">
        <f t="shared" si="0"/>
        <v>-1207872</v>
      </c>
      <c r="M12" s="31">
        <f t="shared" si="0"/>
        <v>-877109</v>
      </c>
      <c r="N12" s="31">
        <f t="shared" si="0"/>
        <v>-3105580</v>
      </c>
      <c r="O12" s="31">
        <f t="shared" si="0"/>
        <v>-838274</v>
      </c>
      <c r="P12" s="31">
        <f t="shared" si="0"/>
        <v>-547627</v>
      </c>
      <c r="Q12" s="31">
        <f t="shared" si="0"/>
        <v>-1113487</v>
      </c>
      <c r="R12" s="31">
        <f t="shared" si="0"/>
        <v>-2499388</v>
      </c>
      <c r="S12" s="31">
        <f t="shared" si="0"/>
        <v>-741658</v>
      </c>
      <c r="T12" s="31">
        <f t="shared" si="0"/>
        <v>-1396541</v>
      </c>
      <c r="U12" s="31">
        <f t="shared" si="0"/>
        <v>-2340813</v>
      </c>
      <c r="V12" s="31">
        <f t="shared" si="0"/>
        <v>-4479012</v>
      </c>
      <c r="W12" s="31">
        <f t="shared" si="0"/>
        <v>-12348708</v>
      </c>
      <c r="X12" s="31">
        <f t="shared" si="0"/>
        <v>0</v>
      </c>
      <c r="Y12" s="31">
        <f t="shared" si="0"/>
        <v>-12348708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1300000</v>
      </c>
      <c r="F19" s="20">
        <v>1300000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1424390</v>
      </c>
      <c r="V19" s="20">
        <v>1424390</v>
      </c>
      <c r="W19" s="20">
        <v>1424390</v>
      </c>
      <c r="X19" s="20">
        <v>1300000</v>
      </c>
      <c r="Y19" s="20">
        <v>124390</v>
      </c>
      <c r="Z19" s="21">
        <v>9.5684615384615377</v>
      </c>
      <c r="AA19" s="22">
        <v>1300000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1300000</v>
      </c>
      <c r="F24" s="37">
        <f t="shared" si="1"/>
        <v>1300000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1424390</v>
      </c>
      <c r="V24" s="37">
        <f t="shared" si="1"/>
        <v>1424390</v>
      </c>
      <c r="W24" s="37">
        <f t="shared" si="1"/>
        <v>1424390</v>
      </c>
      <c r="X24" s="37">
        <f t="shared" si="1"/>
        <v>1300000</v>
      </c>
      <c r="Y24" s="37">
        <f t="shared" si="1"/>
        <v>124390</v>
      </c>
      <c r="Z24" s="38">
        <f>+IF(X24&lt;&gt;0,+(Y24/X24)*100,0)</f>
        <v>9.5684615384615377</v>
      </c>
      <c r="AA24" s="39">
        <f>SUM(AA15:AA23)</f>
        <v>1300000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-5276670</v>
      </c>
      <c r="D25" s="29">
        <f>+D12+D24</f>
        <v>0</v>
      </c>
      <c r="E25" s="30">
        <f t="shared" si="2"/>
        <v>1300000</v>
      </c>
      <c r="F25" s="31">
        <f t="shared" si="2"/>
        <v>1300000</v>
      </c>
      <c r="G25" s="31">
        <f t="shared" si="2"/>
        <v>-179802</v>
      </c>
      <c r="H25" s="31">
        <f t="shared" si="2"/>
        <v>-1415446</v>
      </c>
      <c r="I25" s="31">
        <f t="shared" si="2"/>
        <v>-669480</v>
      </c>
      <c r="J25" s="31">
        <f t="shared" si="2"/>
        <v>-2264728</v>
      </c>
      <c r="K25" s="31">
        <f t="shared" si="2"/>
        <v>-1020599</v>
      </c>
      <c r="L25" s="31">
        <f t="shared" si="2"/>
        <v>-1207872</v>
      </c>
      <c r="M25" s="31">
        <f t="shared" si="2"/>
        <v>-877109</v>
      </c>
      <c r="N25" s="31">
        <f t="shared" si="2"/>
        <v>-3105580</v>
      </c>
      <c r="O25" s="31">
        <f t="shared" si="2"/>
        <v>-838274</v>
      </c>
      <c r="P25" s="31">
        <f t="shared" si="2"/>
        <v>-547627</v>
      </c>
      <c r="Q25" s="31">
        <f t="shared" si="2"/>
        <v>-1113487</v>
      </c>
      <c r="R25" s="31">
        <f t="shared" si="2"/>
        <v>-2499388</v>
      </c>
      <c r="S25" s="31">
        <f t="shared" si="2"/>
        <v>-741658</v>
      </c>
      <c r="T25" s="31">
        <f t="shared" si="2"/>
        <v>-1396541</v>
      </c>
      <c r="U25" s="31">
        <f t="shared" si="2"/>
        <v>-916423</v>
      </c>
      <c r="V25" s="31">
        <f t="shared" si="2"/>
        <v>-3054622</v>
      </c>
      <c r="W25" s="31">
        <f t="shared" si="2"/>
        <v>-10924318</v>
      </c>
      <c r="X25" s="31">
        <f t="shared" si="2"/>
        <v>1300000</v>
      </c>
      <c r="Y25" s="31">
        <f t="shared" si="2"/>
        <v>-12224318</v>
      </c>
      <c r="Z25" s="32">
        <f>+IF(X25&lt;&gt;0,+(Y25/X25)*100,0)</f>
        <v>-940.3321538461538</v>
      </c>
      <c r="AA25" s="33">
        <f>+AA12+AA24</f>
        <v>1300000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5053653</v>
      </c>
      <c r="D32" s="18"/>
      <c r="E32" s="19"/>
      <c r="F32" s="20"/>
      <c r="G32" s="20">
        <v>15064</v>
      </c>
      <c r="H32" s="20">
        <v>95792</v>
      </c>
      <c r="I32" s="20">
        <v>26177</v>
      </c>
      <c r="J32" s="20">
        <v>137033</v>
      </c>
      <c r="K32" s="20">
        <v>-154742</v>
      </c>
      <c r="L32" s="20">
        <v>-8049</v>
      </c>
      <c r="M32" s="20">
        <v>-90518</v>
      </c>
      <c r="N32" s="20">
        <v>-253309</v>
      </c>
      <c r="O32" s="20">
        <v>36193</v>
      </c>
      <c r="P32" s="20">
        <v>115699</v>
      </c>
      <c r="Q32" s="20">
        <v>-19475</v>
      </c>
      <c r="R32" s="20">
        <v>132417</v>
      </c>
      <c r="S32" s="20">
        <v>11433</v>
      </c>
      <c r="T32" s="20">
        <v>-42466</v>
      </c>
      <c r="U32" s="20">
        <v>34858</v>
      </c>
      <c r="V32" s="20">
        <v>3825</v>
      </c>
      <c r="W32" s="20">
        <v>19966</v>
      </c>
      <c r="X32" s="20"/>
      <c r="Y32" s="20">
        <v>19966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5053653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15064</v>
      </c>
      <c r="H34" s="31">
        <f t="shared" si="3"/>
        <v>95792</v>
      </c>
      <c r="I34" s="31">
        <f t="shared" si="3"/>
        <v>26177</v>
      </c>
      <c r="J34" s="31">
        <f t="shared" si="3"/>
        <v>137033</v>
      </c>
      <c r="K34" s="31">
        <f t="shared" si="3"/>
        <v>-154742</v>
      </c>
      <c r="L34" s="31">
        <f t="shared" si="3"/>
        <v>-8049</v>
      </c>
      <c r="M34" s="31">
        <f t="shared" si="3"/>
        <v>-90518</v>
      </c>
      <c r="N34" s="31">
        <f t="shared" si="3"/>
        <v>-253309</v>
      </c>
      <c r="O34" s="31">
        <f t="shared" si="3"/>
        <v>36193</v>
      </c>
      <c r="P34" s="31">
        <f t="shared" si="3"/>
        <v>115699</v>
      </c>
      <c r="Q34" s="31">
        <f t="shared" si="3"/>
        <v>-19475</v>
      </c>
      <c r="R34" s="31">
        <f t="shared" si="3"/>
        <v>132417</v>
      </c>
      <c r="S34" s="31">
        <f t="shared" si="3"/>
        <v>11433</v>
      </c>
      <c r="T34" s="31">
        <f t="shared" si="3"/>
        <v>-42466</v>
      </c>
      <c r="U34" s="31">
        <f t="shared" si="3"/>
        <v>34858</v>
      </c>
      <c r="V34" s="31">
        <f t="shared" si="3"/>
        <v>3825</v>
      </c>
      <c r="W34" s="31">
        <f t="shared" si="3"/>
        <v>19966</v>
      </c>
      <c r="X34" s="31">
        <f t="shared" si="3"/>
        <v>0</v>
      </c>
      <c r="Y34" s="31">
        <f t="shared" si="3"/>
        <v>19966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5053653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15064</v>
      </c>
      <c r="H40" s="31">
        <f t="shared" si="5"/>
        <v>95792</v>
      </c>
      <c r="I40" s="31">
        <f t="shared" si="5"/>
        <v>26177</v>
      </c>
      <c r="J40" s="31">
        <f t="shared" si="5"/>
        <v>137033</v>
      </c>
      <c r="K40" s="31">
        <f t="shared" si="5"/>
        <v>-154742</v>
      </c>
      <c r="L40" s="31">
        <f t="shared" si="5"/>
        <v>-8049</v>
      </c>
      <c r="M40" s="31">
        <f t="shared" si="5"/>
        <v>-90518</v>
      </c>
      <c r="N40" s="31">
        <f t="shared" si="5"/>
        <v>-253309</v>
      </c>
      <c r="O40" s="31">
        <f t="shared" si="5"/>
        <v>36193</v>
      </c>
      <c r="P40" s="31">
        <f t="shared" si="5"/>
        <v>115699</v>
      </c>
      <c r="Q40" s="31">
        <f t="shared" si="5"/>
        <v>-19475</v>
      </c>
      <c r="R40" s="31">
        <f t="shared" si="5"/>
        <v>132417</v>
      </c>
      <c r="S40" s="31">
        <f t="shared" si="5"/>
        <v>11433</v>
      </c>
      <c r="T40" s="31">
        <f t="shared" si="5"/>
        <v>-42466</v>
      </c>
      <c r="U40" s="31">
        <f t="shared" si="5"/>
        <v>34858</v>
      </c>
      <c r="V40" s="31">
        <f t="shared" si="5"/>
        <v>3825</v>
      </c>
      <c r="W40" s="31">
        <f t="shared" si="5"/>
        <v>19966</v>
      </c>
      <c r="X40" s="31">
        <f t="shared" si="5"/>
        <v>0</v>
      </c>
      <c r="Y40" s="31">
        <f t="shared" si="5"/>
        <v>19966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-10330323</v>
      </c>
      <c r="D42" s="43">
        <f>+D25-D40</f>
        <v>0</v>
      </c>
      <c r="E42" s="44">
        <f t="shared" si="6"/>
        <v>1300000</v>
      </c>
      <c r="F42" s="45">
        <f t="shared" si="6"/>
        <v>1300000</v>
      </c>
      <c r="G42" s="45">
        <f t="shared" si="6"/>
        <v>-194866</v>
      </c>
      <c r="H42" s="45">
        <f t="shared" si="6"/>
        <v>-1511238</v>
      </c>
      <c r="I42" s="45">
        <f t="shared" si="6"/>
        <v>-695657</v>
      </c>
      <c r="J42" s="45">
        <f t="shared" si="6"/>
        <v>-2401761</v>
      </c>
      <c r="K42" s="45">
        <f t="shared" si="6"/>
        <v>-865857</v>
      </c>
      <c r="L42" s="45">
        <f t="shared" si="6"/>
        <v>-1199823</v>
      </c>
      <c r="M42" s="45">
        <f t="shared" si="6"/>
        <v>-786591</v>
      </c>
      <c r="N42" s="45">
        <f t="shared" si="6"/>
        <v>-2852271</v>
      </c>
      <c r="O42" s="45">
        <f t="shared" si="6"/>
        <v>-874467</v>
      </c>
      <c r="P42" s="45">
        <f t="shared" si="6"/>
        <v>-663326</v>
      </c>
      <c r="Q42" s="45">
        <f t="shared" si="6"/>
        <v>-1094012</v>
      </c>
      <c r="R42" s="45">
        <f t="shared" si="6"/>
        <v>-2631805</v>
      </c>
      <c r="S42" s="45">
        <f t="shared" si="6"/>
        <v>-753091</v>
      </c>
      <c r="T42" s="45">
        <f t="shared" si="6"/>
        <v>-1354075</v>
      </c>
      <c r="U42" s="45">
        <f t="shared" si="6"/>
        <v>-951281</v>
      </c>
      <c r="V42" s="45">
        <f t="shared" si="6"/>
        <v>-3058447</v>
      </c>
      <c r="W42" s="45">
        <f t="shared" si="6"/>
        <v>-10944284</v>
      </c>
      <c r="X42" s="45">
        <f t="shared" si="6"/>
        <v>1300000</v>
      </c>
      <c r="Y42" s="45">
        <f t="shared" si="6"/>
        <v>-12244284</v>
      </c>
      <c r="Z42" s="46">
        <f>+IF(X42&lt;&gt;0,+(Y42/X42)*100,0)</f>
        <v>-941.86800000000005</v>
      </c>
      <c r="AA42" s="47">
        <f>+AA25-AA40</f>
        <v>1300000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74853</v>
      </c>
      <c r="D6" s="18"/>
      <c r="E6" s="19">
        <v>-16371115</v>
      </c>
      <c r="F6" s="20">
        <v>-14577680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19686</v>
      </c>
      <c r="U6" s="20">
        <v>21005</v>
      </c>
      <c r="V6" s="20">
        <v>40691</v>
      </c>
      <c r="W6" s="20">
        <v>40691</v>
      </c>
      <c r="X6" s="20">
        <v>-14577680</v>
      </c>
      <c r="Y6" s="20">
        <v>14618371</v>
      </c>
      <c r="Z6" s="21">
        <v>-100.27913220759407</v>
      </c>
      <c r="AA6" s="22">
        <v>-14577680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50631163</v>
      </c>
      <c r="F8" s="20">
        <v>51723608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51723608</v>
      </c>
      <c r="Y8" s="20">
        <v>-51723608</v>
      </c>
      <c r="Z8" s="21">
        <v>-100</v>
      </c>
      <c r="AA8" s="22">
        <v>51723608</v>
      </c>
    </row>
    <row r="9" spans="1:27" x14ac:dyDescent="0.25">
      <c r="A9" s="23" t="s">
        <v>37</v>
      </c>
      <c r="B9" s="17" t="s">
        <v>32</v>
      </c>
      <c r="C9" s="18">
        <v>903580</v>
      </c>
      <c r="D9" s="18"/>
      <c r="E9" s="19"/>
      <c r="F9" s="20"/>
      <c r="G9" s="20">
        <v>14592</v>
      </c>
      <c r="H9" s="20">
        <v>69603</v>
      </c>
      <c r="I9" s="20">
        <v>42810</v>
      </c>
      <c r="J9" s="20">
        <v>127005</v>
      </c>
      <c r="K9" s="20">
        <v>42190</v>
      </c>
      <c r="L9" s="20">
        <v>62703</v>
      </c>
      <c r="M9" s="20">
        <v>65464</v>
      </c>
      <c r="N9" s="20">
        <v>170357</v>
      </c>
      <c r="O9" s="20">
        <v>40309</v>
      </c>
      <c r="P9" s="20">
        <v>76489</v>
      </c>
      <c r="Q9" s="20">
        <v>87590</v>
      </c>
      <c r="R9" s="20">
        <v>204388</v>
      </c>
      <c r="S9" s="20">
        <v>95679</v>
      </c>
      <c r="T9" s="20">
        <v>44193</v>
      </c>
      <c r="U9" s="20">
        <v>32727</v>
      </c>
      <c r="V9" s="20">
        <v>172599</v>
      </c>
      <c r="W9" s="20">
        <v>674349</v>
      </c>
      <c r="X9" s="20"/>
      <c r="Y9" s="20">
        <v>674349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-952041</v>
      </c>
      <c r="D11" s="18"/>
      <c r="E11" s="19">
        <v>-1022740</v>
      </c>
      <c r="F11" s="20">
        <v>-822740</v>
      </c>
      <c r="G11" s="20">
        <v>-35649</v>
      </c>
      <c r="H11" s="20">
        <v>-73760</v>
      </c>
      <c r="I11" s="20">
        <v>-21237</v>
      </c>
      <c r="J11" s="20">
        <v>-130646</v>
      </c>
      <c r="K11" s="20">
        <v>-92799</v>
      </c>
      <c r="L11" s="20">
        <v>-141078</v>
      </c>
      <c r="M11" s="20">
        <v>-96940</v>
      </c>
      <c r="N11" s="20">
        <v>-330817</v>
      </c>
      <c r="O11" s="20">
        <v>-144632</v>
      </c>
      <c r="P11" s="20">
        <v>-2534</v>
      </c>
      <c r="Q11" s="20">
        <v>-113956</v>
      </c>
      <c r="R11" s="20">
        <v>-261122</v>
      </c>
      <c r="S11" s="20">
        <v>-31819</v>
      </c>
      <c r="T11" s="20">
        <v>-1021</v>
      </c>
      <c r="U11" s="20">
        <v>-155</v>
      </c>
      <c r="V11" s="20">
        <v>-32995</v>
      </c>
      <c r="W11" s="20">
        <v>-755580</v>
      </c>
      <c r="X11" s="20">
        <v>-822740</v>
      </c>
      <c r="Y11" s="20">
        <v>67160</v>
      </c>
      <c r="Z11" s="21">
        <v>-8.1629676446994193</v>
      </c>
      <c r="AA11" s="22">
        <v>-822740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26392</v>
      </c>
      <c r="D12" s="29">
        <f>SUM(D6:D11)</f>
        <v>0</v>
      </c>
      <c r="E12" s="30">
        <f t="shared" si="0"/>
        <v>33237308</v>
      </c>
      <c r="F12" s="31">
        <f t="shared" si="0"/>
        <v>36323188</v>
      </c>
      <c r="G12" s="31">
        <f t="shared" si="0"/>
        <v>-21057</v>
      </c>
      <c r="H12" s="31">
        <f t="shared" si="0"/>
        <v>-4157</v>
      </c>
      <c r="I12" s="31">
        <f t="shared" si="0"/>
        <v>21573</v>
      </c>
      <c r="J12" s="31">
        <f t="shared" si="0"/>
        <v>-3641</v>
      </c>
      <c r="K12" s="31">
        <f t="shared" si="0"/>
        <v>-50609</v>
      </c>
      <c r="L12" s="31">
        <f t="shared" si="0"/>
        <v>-78375</v>
      </c>
      <c r="M12" s="31">
        <f t="shared" si="0"/>
        <v>-31476</v>
      </c>
      <c r="N12" s="31">
        <f t="shared" si="0"/>
        <v>-160460</v>
      </c>
      <c r="O12" s="31">
        <f t="shared" si="0"/>
        <v>-104323</v>
      </c>
      <c r="P12" s="31">
        <f t="shared" si="0"/>
        <v>73955</v>
      </c>
      <c r="Q12" s="31">
        <f t="shared" si="0"/>
        <v>-26366</v>
      </c>
      <c r="R12" s="31">
        <f t="shared" si="0"/>
        <v>-56734</v>
      </c>
      <c r="S12" s="31">
        <f t="shared" si="0"/>
        <v>63860</v>
      </c>
      <c r="T12" s="31">
        <f t="shared" si="0"/>
        <v>62858</v>
      </c>
      <c r="U12" s="31">
        <f t="shared" si="0"/>
        <v>53577</v>
      </c>
      <c r="V12" s="31">
        <f t="shared" si="0"/>
        <v>180295</v>
      </c>
      <c r="W12" s="31">
        <f t="shared" si="0"/>
        <v>-40540</v>
      </c>
      <c r="X12" s="31">
        <f t="shared" si="0"/>
        <v>36323188</v>
      </c>
      <c r="Y12" s="31">
        <f t="shared" si="0"/>
        <v>-36363728</v>
      </c>
      <c r="Z12" s="32">
        <f>+IF(X12&lt;&gt;0,+(Y12/X12)*100,0)</f>
        <v>-100.11160914620159</v>
      </c>
      <c r="AA12" s="33">
        <f>SUM(AA6:AA11)</f>
        <v>36323188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6943286</v>
      </c>
      <c r="D19" s="18"/>
      <c r="E19" s="19">
        <v>-188795</v>
      </c>
      <c r="F19" s="20">
        <v>2666955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594000</v>
      </c>
      <c r="Q19" s="20"/>
      <c r="R19" s="20">
        <v>594000</v>
      </c>
      <c r="S19" s="20">
        <v>-1598025</v>
      </c>
      <c r="T19" s="20">
        <v>-162817</v>
      </c>
      <c r="U19" s="20">
        <v>-157429</v>
      </c>
      <c r="V19" s="20">
        <v>-1918271</v>
      </c>
      <c r="W19" s="20">
        <v>-1324271</v>
      </c>
      <c r="X19" s="20">
        <v>2666955</v>
      </c>
      <c r="Y19" s="20">
        <v>-3991226</v>
      </c>
      <c r="Z19" s="21">
        <v>-149.65479357544464</v>
      </c>
      <c r="AA19" s="22">
        <v>2666955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-14575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6943286</v>
      </c>
      <c r="D24" s="29">
        <f>SUM(D15:D23)</f>
        <v>0</v>
      </c>
      <c r="E24" s="36">
        <f t="shared" si="1"/>
        <v>-203370</v>
      </c>
      <c r="F24" s="37">
        <f t="shared" si="1"/>
        <v>2666955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594000</v>
      </c>
      <c r="Q24" s="37">
        <f t="shared" si="1"/>
        <v>0</v>
      </c>
      <c r="R24" s="37">
        <f t="shared" si="1"/>
        <v>594000</v>
      </c>
      <c r="S24" s="37">
        <f t="shared" si="1"/>
        <v>-1598025</v>
      </c>
      <c r="T24" s="37">
        <f t="shared" si="1"/>
        <v>-162817</v>
      </c>
      <c r="U24" s="37">
        <f t="shared" si="1"/>
        <v>-157429</v>
      </c>
      <c r="V24" s="37">
        <f t="shared" si="1"/>
        <v>-1918271</v>
      </c>
      <c r="W24" s="37">
        <f t="shared" si="1"/>
        <v>-1324271</v>
      </c>
      <c r="X24" s="37">
        <f t="shared" si="1"/>
        <v>2666955</v>
      </c>
      <c r="Y24" s="37">
        <f t="shared" si="1"/>
        <v>-3991226</v>
      </c>
      <c r="Z24" s="38">
        <f>+IF(X24&lt;&gt;0,+(Y24/X24)*100,0)</f>
        <v>-149.65479357544464</v>
      </c>
      <c r="AA24" s="39">
        <f>SUM(AA15:AA23)</f>
        <v>2666955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6969678</v>
      </c>
      <c r="D25" s="29">
        <f>+D12+D24</f>
        <v>0</v>
      </c>
      <c r="E25" s="30">
        <f t="shared" si="2"/>
        <v>33033938</v>
      </c>
      <c r="F25" s="31">
        <f t="shared" si="2"/>
        <v>38990143</v>
      </c>
      <c r="G25" s="31">
        <f t="shared" si="2"/>
        <v>-21057</v>
      </c>
      <c r="H25" s="31">
        <f t="shared" si="2"/>
        <v>-4157</v>
      </c>
      <c r="I25" s="31">
        <f t="shared" si="2"/>
        <v>21573</v>
      </c>
      <c r="J25" s="31">
        <f t="shared" si="2"/>
        <v>-3641</v>
      </c>
      <c r="K25" s="31">
        <f t="shared" si="2"/>
        <v>-50609</v>
      </c>
      <c r="L25" s="31">
        <f t="shared" si="2"/>
        <v>-78375</v>
      </c>
      <c r="M25" s="31">
        <f t="shared" si="2"/>
        <v>-31476</v>
      </c>
      <c r="N25" s="31">
        <f t="shared" si="2"/>
        <v>-160460</v>
      </c>
      <c r="O25" s="31">
        <f t="shared" si="2"/>
        <v>-104323</v>
      </c>
      <c r="P25" s="31">
        <f t="shared" si="2"/>
        <v>667955</v>
      </c>
      <c r="Q25" s="31">
        <f t="shared" si="2"/>
        <v>-26366</v>
      </c>
      <c r="R25" s="31">
        <f t="shared" si="2"/>
        <v>537266</v>
      </c>
      <c r="S25" s="31">
        <f t="shared" si="2"/>
        <v>-1534165</v>
      </c>
      <c r="T25" s="31">
        <f t="shared" si="2"/>
        <v>-99959</v>
      </c>
      <c r="U25" s="31">
        <f t="shared" si="2"/>
        <v>-103852</v>
      </c>
      <c r="V25" s="31">
        <f t="shared" si="2"/>
        <v>-1737976</v>
      </c>
      <c r="W25" s="31">
        <f t="shared" si="2"/>
        <v>-1364811</v>
      </c>
      <c r="X25" s="31">
        <f t="shared" si="2"/>
        <v>38990143</v>
      </c>
      <c r="Y25" s="31">
        <f t="shared" si="2"/>
        <v>-40354954</v>
      </c>
      <c r="Z25" s="32">
        <f>+IF(X25&lt;&gt;0,+(Y25/X25)*100,0)</f>
        <v>-103.50040008829924</v>
      </c>
      <c r="AA25" s="33">
        <f>+AA12+AA24</f>
        <v>38990143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12309511</v>
      </c>
      <c r="D32" s="18"/>
      <c r="E32" s="19">
        <v>3529186</v>
      </c>
      <c r="F32" s="20">
        <v>3816647</v>
      </c>
      <c r="G32" s="20">
        <v>376082</v>
      </c>
      <c r="H32" s="20">
        <v>806219</v>
      </c>
      <c r="I32" s="20">
        <v>924329</v>
      </c>
      <c r="J32" s="20">
        <v>2106630</v>
      </c>
      <c r="K32" s="20">
        <v>697379</v>
      </c>
      <c r="L32" s="20">
        <v>848625</v>
      </c>
      <c r="M32" s="20">
        <v>1000160</v>
      </c>
      <c r="N32" s="20">
        <v>2546164</v>
      </c>
      <c r="O32" s="20">
        <v>646697</v>
      </c>
      <c r="P32" s="20">
        <v>1540651</v>
      </c>
      <c r="Q32" s="20">
        <v>867273</v>
      </c>
      <c r="R32" s="20">
        <v>3054621</v>
      </c>
      <c r="S32" s="20">
        <v>925779</v>
      </c>
      <c r="T32" s="20">
        <v>500299</v>
      </c>
      <c r="U32" s="20">
        <v>499855</v>
      </c>
      <c r="V32" s="20">
        <v>1925933</v>
      </c>
      <c r="W32" s="20">
        <v>9633348</v>
      </c>
      <c r="X32" s="20">
        <v>3816647</v>
      </c>
      <c r="Y32" s="20">
        <v>5816701</v>
      </c>
      <c r="Z32" s="21">
        <v>152.4034315984685</v>
      </c>
      <c r="AA32" s="22">
        <v>3816647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2140380</v>
      </c>
      <c r="F33" s="20">
        <v>2140380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2140380</v>
      </c>
      <c r="Y33" s="20">
        <v>-2140380</v>
      </c>
      <c r="Z33" s="21">
        <v>-100</v>
      </c>
      <c r="AA33" s="22">
        <v>2140380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12309511</v>
      </c>
      <c r="D34" s="29">
        <f>SUM(D29:D33)</f>
        <v>0</v>
      </c>
      <c r="E34" s="30">
        <f t="shared" si="3"/>
        <v>5669566</v>
      </c>
      <c r="F34" s="31">
        <f t="shared" si="3"/>
        <v>5957027</v>
      </c>
      <c r="G34" s="31">
        <f t="shared" si="3"/>
        <v>376082</v>
      </c>
      <c r="H34" s="31">
        <f t="shared" si="3"/>
        <v>806219</v>
      </c>
      <c r="I34" s="31">
        <f t="shared" si="3"/>
        <v>924329</v>
      </c>
      <c r="J34" s="31">
        <f t="shared" si="3"/>
        <v>2106630</v>
      </c>
      <c r="K34" s="31">
        <f t="shared" si="3"/>
        <v>697379</v>
      </c>
      <c r="L34" s="31">
        <f t="shared" si="3"/>
        <v>848625</v>
      </c>
      <c r="M34" s="31">
        <f t="shared" si="3"/>
        <v>1000160</v>
      </c>
      <c r="N34" s="31">
        <f t="shared" si="3"/>
        <v>2546164</v>
      </c>
      <c r="O34" s="31">
        <f t="shared" si="3"/>
        <v>646697</v>
      </c>
      <c r="P34" s="31">
        <f t="shared" si="3"/>
        <v>1540651</v>
      </c>
      <c r="Q34" s="31">
        <f t="shared" si="3"/>
        <v>867273</v>
      </c>
      <c r="R34" s="31">
        <f t="shared" si="3"/>
        <v>3054621</v>
      </c>
      <c r="S34" s="31">
        <f t="shared" si="3"/>
        <v>925779</v>
      </c>
      <c r="T34" s="31">
        <f t="shared" si="3"/>
        <v>500299</v>
      </c>
      <c r="U34" s="31">
        <f t="shared" si="3"/>
        <v>499855</v>
      </c>
      <c r="V34" s="31">
        <f t="shared" si="3"/>
        <v>1925933</v>
      </c>
      <c r="W34" s="31">
        <f t="shared" si="3"/>
        <v>9633348</v>
      </c>
      <c r="X34" s="31">
        <f t="shared" si="3"/>
        <v>5957027</v>
      </c>
      <c r="Y34" s="31">
        <f t="shared" si="3"/>
        <v>3676321</v>
      </c>
      <c r="Z34" s="32">
        <f>+IF(X34&lt;&gt;0,+(Y34/X34)*100,0)</f>
        <v>61.714022783512647</v>
      </c>
      <c r="AA34" s="33">
        <f>SUM(AA29:AA33)</f>
        <v>5957027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982808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982808</v>
      </c>
      <c r="Y37" s="20">
        <v>-982808</v>
      </c>
      <c r="Z37" s="21">
        <v>-100</v>
      </c>
      <c r="AA37" s="22">
        <v>982808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982808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982808</v>
      </c>
      <c r="Y39" s="37">
        <f t="shared" si="4"/>
        <v>-982808</v>
      </c>
      <c r="Z39" s="38">
        <f>+IF(X39&lt;&gt;0,+(Y39/X39)*100,0)</f>
        <v>-100</v>
      </c>
      <c r="AA39" s="39">
        <f>SUM(AA37:AA38)</f>
        <v>982808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12309511</v>
      </c>
      <c r="D40" s="29">
        <f>+D34+D39</f>
        <v>0</v>
      </c>
      <c r="E40" s="30">
        <f t="shared" si="5"/>
        <v>5669566</v>
      </c>
      <c r="F40" s="31">
        <f t="shared" si="5"/>
        <v>6939835</v>
      </c>
      <c r="G40" s="31">
        <f t="shared" si="5"/>
        <v>376082</v>
      </c>
      <c r="H40" s="31">
        <f t="shared" si="5"/>
        <v>806219</v>
      </c>
      <c r="I40" s="31">
        <f t="shared" si="5"/>
        <v>924329</v>
      </c>
      <c r="J40" s="31">
        <f t="shared" si="5"/>
        <v>2106630</v>
      </c>
      <c r="K40" s="31">
        <f t="shared" si="5"/>
        <v>697379</v>
      </c>
      <c r="L40" s="31">
        <f t="shared" si="5"/>
        <v>848625</v>
      </c>
      <c r="M40" s="31">
        <f t="shared" si="5"/>
        <v>1000160</v>
      </c>
      <c r="N40" s="31">
        <f t="shared" si="5"/>
        <v>2546164</v>
      </c>
      <c r="O40" s="31">
        <f t="shared" si="5"/>
        <v>646697</v>
      </c>
      <c r="P40" s="31">
        <f t="shared" si="5"/>
        <v>1540651</v>
      </c>
      <c r="Q40" s="31">
        <f t="shared" si="5"/>
        <v>867273</v>
      </c>
      <c r="R40" s="31">
        <f t="shared" si="5"/>
        <v>3054621</v>
      </c>
      <c r="S40" s="31">
        <f t="shared" si="5"/>
        <v>925779</v>
      </c>
      <c r="T40" s="31">
        <f t="shared" si="5"/>
        <v>500299</v>
      </c>
      <c r="U40" s="31">
        <f t="shared" si="5"/>
        <v>499855</v>
      </c>
      <c r="V40" s="31">
        <f t="shared" si="5"/>
        <v>1925933</v>
      </c>
      <c r="W40" s="31">
        <f t="shared" si="5"/>
        <v>9633348</v>
      </c>
      <c r="X40" s="31">
        <f t="shared" si="5"/>
        <v>6939835</v>
      </c>
      <c r="Y40" s="31">
        <f t="shared" si="5"/>
        <v>2693513</v>
      </c>
      <c r="Z40" s="32">
        <f>+IF(X40&lt;&gt;0,+(Y40/X40)*100,0)</f>
        <v>38.812349284961385</v>
      </c>
      <c r="AA40" s="33">
        <f>+AA34+AA39</f>
        <v>6939835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-5339833</v>
      </c>
      <c r="D42" s="43">
        <f>+D25-D40</f>
        <v>0</v>
      </c>
      <c r="E42" s="44">
        <f t="shared" si="6"/>
        <v>27364372</v>
      </c>
      <c r="F42" s="45">
        <f t="shared" si="6"/>
        <v>32050308</v>
      </c>
      <c r="G42" s="45">
        <f t="shared" si="6"/>
        <v>-397139</v>
      </c>
      <c r="H42" s="45">
        <f t="shared" si="6"/>
        <v>-810376</v>
      </c>
      <c r="I42" s="45">
        <f t="shared" si="6"/>
        <v>-902756</v>
      </c>
      <c r="J42" s="45">
        <f t="shared" si="6"/>
        <v>-2110271</v>
      </c>
      <c r="K42" s="45">
        <f t="shared" si="6"/>
        <v>-747988</v>
      </c>
      <c r="L42" s="45">
        <f t="shared" si="6"/>
        <v>-927000</v>
      </c>
      <c r="M42" s="45">
        <f t="shared" si="6"/>
        <v>-1031636</v>
      </c>
      <c r="N42" s="45">
        <f t="shared" si="6"/>
        <v>-2706624</v>
      </c>
      <c r="O42" s="45">
        <f t="shared" si="6"/>
        <v>-751020</v>
      </c>
      <c r="P42" s="45">
        <f t="shared" si="6"/>
        <v>-872696</v>
      </c>
      <c r="Q42" s="45">
        <f t="shared" si="6"/>
        <v>-893639</v>
      </c>
      <c r="R42" s="45">
        <f t="shared" si="6"/>
        <v>-2517355</v>
      </c>
      <c r="S42" s="45">
        <f t="shared" si="6"/>
        <v>-2459944</v>
      </c>
      <c r="T42" s="45">
        <f t="shared" si="6"/>
        <v>-600258</v>
      </c>
      <c r="U42" s="45">
        <f t="shared" si="6"/>
        <v>-603707</v>
      </c>
      <c r="V42" s="45">
        <f t="shared" si="6"/>
        <v>-3663909</v>
      </c>
      <c r="W42" s="45">
        <f t="shared" si="6"/>
        <v>-10998159</v>
      </c>
      <c r="X42" s="45">
        <f t="shared" si="6"/>
        <v>32050308</v>
      </c>
      <c r="Y42" s="45">
        <f t="shared" si="6"/>
        <v>-43048467</v>
      </c>
      <c r="Z42" s="46">
        <f>+IF(X42&lt;&gt;0,+(Y42/X42)*100,0)</f>
        <v>-134.31529893566076</v>
      </c>
      <c r="AA42" s="47">
        <f>+AA25-AA40</f>
        <v>32050308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16594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-16594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20200252</v>
      </c>
      <c r="D6" s="18"/>
      <c r="E6" s="19"/>
      <c r="F6" s="20"/>
      <c r="G6" s="20">
        <v>7513909</v>
      </c>
      <c r="H6" s="20">
        <v>15590</v>
      </c>
      <c r="I6" s="20">
        <v>-154930</v>
      </c>
      <c r="J6" s="20">
        <v>7374569</v>
      </c>
      <c r="K6" s="20">
        <v>-281035</v>
      </c>
      <c r="L6" s="20">
        <v>-1186584</v>
      </c>
      <c r="M6" s="20">
        <v>5063536</v>
      </c>
      <c r="N6" s="20">
        <v>3595917</v>
      </c>
      <c r="O6" s="20">
        <v>-1737245</v>
      </c>
      <c r="P6" s="20">
        <v>-694401</v>
      </c>
      <c r="Q6" s="20">
        <v>-956721</v>
      </c>
      <c r="R6" s="20">
        <v>-3388367</v>
      </c>
      <c r="S6" s="20">
        <v>-2118290</v>
      </c>
      <c r="T6" s="20">
        <v>-3973721</v>
      </c>
      <c r="U6" s="20">
        <v>-611749</v>
      </c>
      <c r="V6" s="20">
        <v>-6703760</v>
      </c>
      <c r="W6" s="20">
        <v>878359</v>
      </c>
      <c r="X6" s="20"/>
      <c r="Y6" s="20">
        <v>878359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3443306</v>
      </c>
      <c r="D8" s="18"/>
      <c r="E8" s="19"/>
      <c r="F8" s="20"/>
      <c r="G8" s="20">
        <v>-16666321</v>
      </c>
      <c r="H8" s="20">
        <v>1702051</v>
      </c>
      <c r="I8" s="20">
        <v>1688263</v>
      </c>
      <c r="J8" s="20">
        <v>-13276007</v>
      </c>
      <c r="K8" s="20">
        <v>1714677</v>
      </c>
      <c r="L8" s="20">
        <v>1709204</v>
      </c>
      <c r="M8" s="20">
        <v>1716064</v>
      </c>
      <c r="N8" s="20">
        <v>5139945</v>
      </c>
      <c r="O8" s="20">
        <v>1718959</v>
      </c>
      <c r="P8" s="20">
        <v>1701516</v>
      </c>
      <c r="Q8" s="20">
        <v>1692731</v>
      </c>
      <c r="R8" s="20">
        <v>5113206</v>
      </c>
      <c r="S8" s="20">
        <v>1680033</v>
      </c>
      <c r="T8" s="20">
        <v>1741372</v>
      </c>
      <c r="U8" s="20">
        <v>1558981</v>
      </c>
      <c r="V8" s="20">
        <v>4980386</v>
      </c>
      <c r="W8" s="20">
        <v>1957530</v>
      </c>
      <c r="X8" s="20"/>
      <c r="Y8" s="20">
        <v>1957530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6169</v>
      </c>
      <c r="L9" s="20">
        <v>1724</v>
      </c>
      <c r="M9" s="20"/>
      <c r="N9" s="20">
        <v>7893</v>
      </c>
      <c r="O9" s="20">
        <v>42443</v>
      </c>
      <c r="P9" s="20">
        <v>43495</v>
      </c>
      <c r="Q9" s="20"/>
      <c r="R9" s="20">
        <v>85938</v>
      </c>
      <c r="S9" s="20"/>
      <c r="T9" s="20">
        <v>-92389</v>
      </c>
      <c r="U9" s="20">
        <v>395</v>
      </c>
      <c r="V9" s="20">
        <v>-91994</v>
      </c>
      <c r="W9" s="20">
        <v>1837</v>
      </c>
      <c r="X9" s="20"/>
      <c r="Y9" s="20">
        <v>1837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-150238</v>
      </c>
      <c r="D11" s="18"/>
      <c r="E11" s="19"/>
      <c r="F11" s="20"/>
      <c r="G11" s="20">
        <v>-112845</v>
      </c>
      <c r="H11" s="20">
        <v>-315243</v>
      </c>
      <c r="I11" s="20">
        <v>-72151</v>
      </c>
      <c r="J11" s="20">
        <v>-500239</v>
      </c>
      <c r="K11" s="20">
        <v>-18413</v>
      </c>
      <c r="L11" s="20">
        <v>-64441</v>
      </c>
      <c r="M11" s="20">
        <v>-83265</v>
      </c>
      <c r="N11" s="20">
        <v>-166119</v>
      </c>
      <c r="O11" s="20">
        <v>-119657</v>
      </c>
      <c r="P11" s="20"/>
      <c r="Q11" s="20">
        <v>-159987</v>
      </c>
      <c r="R11" s="20">
        <v>-279644</v>
      </c>
      <c r="S11" s="20"/>
      <c r="T11" s="20">
        <v>-75163</v>
      </c>
      <c r="U11" s="20">
        <v>-86371</v>
      </c>
      <c r="V11" s="20">
        <v>-161534</v>
      </c>
      <c r="W11" s="20">
        <v>-1107536</v>
      </c>
      <c r="X11" s="20"/>
      <c r="Y11" s="20">
        <v>-1107536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23493320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-9265257</v>
      </c>
      <c r="H12" s="31">
        <f t="shared" si="0"/>
        <v>1402398</v>
      </c>
      <c r="I12" s="31">
        <f t="shared" si="0"/>
        <v>1461182</v>
      </c>
      <c r="J12" s="31">
        <f t="shared" si="0"/>
        <v>-6401677</v>
      </c>
      <c r="K12" s="31">
        <f t="shared" si="0"/>
        <v>1421398</v>
      </c>
      <c r="L12" s="31">
        <f t="shared" si="0"/>
        <v>459903</v>
      </c>
      <c r="M12" s="31">
        <f t="shared" si="0"/>
        <v>6696335</v>
      </c>
      <c r="N12" s="31">
        <f t="shared" si="0"/>
        <v>8577636</v>
      </c>
      <c r="O12" s="31">
        <f t="shared" si="0"/>
        <v>-95500</v>
      </c>
      <c r="P12" s="31">
        <f t="shared" si="0"/>
        <v>1050610</v>
      </c>
      <c r="Q12" s="31">
        <f t="shared" si="0"/>
        <v>576023</v>
      </c>
      <c r="R12" s="31">
        <f t="shared" si="0"/>
        <v>1531133</v>
      </c>
      <c r="S12" s="31">
        <f t="shared" si="0"/>
        <v>-438257</v>
      </c>
      <c r="T12" s="31">
        <f t="shared" si="0"/>
        <v>-2399901</v>
      </c>
      <c r="U12" s="31">
        <f t="shared" si="0"/>
        <v>861256</v>
      </c>
      <c r="V12" s="31">
        <f t="shared" si="0"/>
        <v>-1976902</v>
      </c>
      <c r="W12" s="31">
        <f t="shared" si="0"/>
        <v>1730190</v>
      </c>
      <c r="X12" s="31">
        <f t="shared" si="0"/>
        <v>0</v>
      </c>
      <c r="Y12" s="31">
        <f t="shared" si="0"/>
        <v>1730190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2860000</v>
      </c>
      <c r="F19" s="20">
        <v>7488765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1428765</v>
      </c>
      <c r="T19" s="20">
        <v>2857530</v>
      </c>
      <c r="U19" s="20"/>
      <c r="V19" s="20">
        <v>4286295</v>
      </c>
      <c r="W19" s="20">
        <v>4286295</v>
      </c>
      <c r="X19" s="20">
        <v>7488765</v>
      </c>
      <c r="Y19" s="20">
        <v>-3202470</v>
      </c>
      <c r="Z19" s="21">
        <v>-42.763659962624011</v>
      </c>
      <c r="AA19" s="22">
        <v>7488765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2860000</v>
      </c>
      <c r="F24" s="37">
        <f t="shared" si="1"/>
        <v>7488765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1428765</v>
      </c>
      <c r="T24" s="37">
        <f t="shared" si="1"/>
        <v>2857530</v>
      </c>
      <c r="U24" s="37">
        <f t="shared" si="1"/>
        <v>0</v>
      </c>
      <c r="V24" s="37">
        <f t="shared" si="1"/>
        <v>4286295</v>
      </c>
      <c r="W24" s="37">
        <f t="shared" si="1"/>
        <v>4286295</v>
      </c>
      <c r="X24" s="37">
        <f t="shared" si="1"/>
        <v>7488765</v>
      </c>
      <c r="Y24" s="37">
        <f t="shared" si="1"/>
        <v>-3202470</v>
      </c>
      <c r="Z24" s="38">
        <f>+IF(X24&lt;&gt;0,+(Y24/X24)*100,0)</f>
        <v>-42.763659962624011</v>
      </c>
      <c r="AA24" s="39">
        <f>SUM(AA15:AA23)</f>
        <v>7488765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23493320</v>
      </c>
      <c r="D25" s="29">
        <f>+D12+D24</f>
        <v>0</v>
      </c>
      <c r="E25" s="30">
        <f t="shared" si="2"/>
        <v>2860000</v>
      </c>
      <c r="F25" s="31">
        <f t="shared" si="2"/>
        <v>7488765</v>
      </c>
      <c r="G25" s="31">
        <f t="shared" si="2"/>
        <v>-9265257</v>
      </c>
      <c r="H25" s="31">
        <f t="shared" si="2"/>
        <v>1402398</v>
      </c>
      <c r="I25" s="31">
        <f t="shared" si="2"/>
        <v>1461182</v>
      </c>
      <c r="J25" s="31">
        <f t="shared" si="2"/>
        <v>-6401677</v>
      </c>
      <c r="K25" s="31">
        <f t="shared" si="2"/>
        <v>1421398</v>
      </c>
      <c r="L25" s="31">
        <f t="shared" si="2"/>
        <v>459903</v>
      </c>
      <c r="M25" s="31">
        <f t="shared" si="2"/>
        <v>6696335</v>
      </c>
      <c r="N25" s="31">
        <f t="shared" si="2"/>
        <v>8577636</v>
      </c>
      <c r="O25" s="31">
        <f t="shared" si="2"/>
        <v>-95500</v>
      </c>
      <c r="P25" s="31">
        <f t="shared" si="2"/>
        <v>1050610</v>
      </c>
      <c r="Q25" s="31">
        <f t="shared" si="2"/>
        <v>576023</v>
      </c>
      <c r="R25" s="31">
        <f t="shared" si="2"/>
        <v>1531133</v>
      </c>
      <c r="S25" s="31">
        <f t="shared" si="2"/>
        <v>990508</v>
      </c>
      <c r="T25" s="31">
        <f t="shared" si="2"/>
        <v>457629</v>
      </c>
      <c r="U25" s="31">
        <f t="shared" si="2"/>
        <v>861256</v>
      </c>
      <c r="V25" s="31">
        <f t="shared" si="2"/>
        <v>2309393</v>
      </c>
      <c r="W25" s="31">
        <f t="shared" si="2"/>
        <v>6016485</v>
      </c>
      <c r="X25" s="31">
        <f t="shared" si="2"/>
        <v>7488765</v>
      </c>
      <c r="Y25" s="31">
        <f t="shared" si="2"/>
        <v>-1472280</v>
      </c>
      <c r="Z25" s="32">
        <f>+IF(X25&lt;&gt;0,+(Y25/X25)*100,0)</f>
        <v>-19.659850455983062</v>
      </c>
      <c r="AA25" s="33">
        <f>+AA12+AA24</f>
        <v>7488765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36146699</v>
      </c>
      <c r="D32" s="18"/>
      <c r="E32" s="19"/>
      <c r="F32" s="20"/>
      <c r="G32" s="20">
        <v>3775871</v>
      </c>
      <c r="H32" s="20">
        <v>1607038</v>
      </c>
      <c r="I32" s="20">
        <v>2230610</v>
      </c>
      <c r="J32" s="20">
        <v>7613519</v>
      </c>
      <c r="K32" s="20">
        <v>2433000</v>
      </c>
      <c r="L32" s="20">
        <v>3399961</v>
      </c>
      <c r="M32" s="20">
        <v>2757831</v>
      </c>
      <c r="N32" s="20">
        <v>8590792</v>
      </c>
      <c r="O32" s="20">
        <v>1828538</v>
      </c>
      <c r="P32" s="20">
        <v>1889395</v>
      </c>
      <c r="Q32" s="20">
        <v>2764714</v>
      </c>
      <c r="R32" s="20">
        <v>6482647</v>
      </c>
      <c r="S32" s="20">
        <v>2204147</v>
      </c>
      <c r="T32" s="20">
        <v>2363605</v>
      </c>
      <c r="U32" s="20">
        <v>2645956</v>
      </c>
      <c r="V32" s="20">
        <v>7213708</v>
      </c>
      <c r="W32" s="20">
        <v>29900666</v>
      </c>
      <c r="X32" s="20"/>
      <c r="Y32" s="20">
        <v>29900666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36146699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3775871</v>
      </c>
      <c r="H34" s="31">
        <f t="shared" si="3"/>
        <v>1607038</v>
      </c>
      <c r="I34" s="31">
        <f t="shared" si="3"/>
        <v>2230610</v>
      </c>
      <c r="J34" s="31">
        <f t="shared" si="3"/>
        <v>7613519</v>
      </c>
      <c r="K34" s="31">
        <f t="shared" si="3"/>
        <v>2433000</v>
      </c>
      <c r="L34" s="31">
        <f t="shared" si="3"/>
        <v>3399961</v>
      </c>
      <c r="M34" s="31">
        <f t="shared" si="3"/>
        <v>2757831</v>
      </c>
      <c r="N34" s="31">
        <f t="shared" si="3"/>
        <v>8590792</v>
      </c>
      <c r="O34" s="31">
        <f t="shared" si="3"/>
        <v>1828538</v>
      </c>
      <c r="P34" s="31">
        <f t="shared" si="3"/>
        <v>1889395</v>
      </c>
      <c r="Q34" s="31">
        <f t="shared" si="3"/>
        <v>2764714</v>
      </c>
      <c r="R34" s="31">
        <f t="shared" si="3"/>
        <v>6482647</v>
      </c>
      <c r="S34" s="31">
        <f t="shared" si="3"/>
        <v>2204147</v>
      </c>
      <c r="T34" s="31">
        <f t="shared" si="3"/>
        <v>2363605</v>
      </c>
      <c r="U34" s="31">
        <f t="shared" si="3"/>
        <v>2645956</v>
      </c>
      <c r="V34" s="31">
        <f t="shared" si="3"/>
        <v>7213708</v>
      </c>
      <c r="W34" s="31">
        <f t="shared" si="3"/>
        <v>29900666</v>
      </c>
      <c r="X34" s="31">
        <f t="shared" si="3"/>
        <v>0</v>
      </c>
      <c r="Y34" s="31">
        <f t="shared" si="3"/>
        <v>29900666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36146699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3775871</v>
      </c>
      <c r="H40" s="31">
        <f t="shared" si="5"/>
        <v>1607038</v>
      </c>
      <c r="I40" s="31">
        <f t="shared" si="5"/>
        <v>2230610</v>
      </c>
      <c r="J40" s="31">
        <f t="shared" si="5"/>
        <v>7613519</v>
      </c>
      <c r="K40" s="31">
        <f t="shared" si="5"/>
        <v>2433000</v>
      </c>
      <c r="L40" s="31">
        <f t="shared" si="5"/>
        <v>3399961</v>
      </c>
      <c r="M40" s="31">
        <f t="shared" si="5"/>
        <v>2757831</v>
      </c>
      <c r="N40" s="31">
        <f t="shared" si="5"/>
        <v>8590792</v>
      </c>
      <c r="O40" s="31">
        <f t="shared" si="5"/>
        <v>1828538</v>
      </c>
      <c r="P40" s="31">
        <f t="shared" si="5"/>
        <v>1889395</v>
      </c>
      <c r="Q40" s="31">
        <f t="shared" si="5"/>
        <v>2764714</v>
      </c>
      <c r="R40" s="31">
        <f t="shared" si="5"/>
        <v>6482647</v>
      </c>
      <c r="S40" s="31">
        <f t="shared" si="5"/>
        <v>2204147</v>
      </c>
      <c r="T40" s="31">
        <f t="shared" si="5"/>
        <v>2363605</v>
      </c>
      <c r="U40" s="31">
        <f t="shared" si="5"/>
        <v>2645956</v>
      </c>
      <c r="V40" s="31">
        <f t="shared" si="5"/>
        <v>7213708</v>
      </c>
      <c r="W40" s="31">
        <f t="shared" si="5"/>
        <v>29900666</v>
      </c>
      <c r="X40" s="31">
        <f t="shared" si="5"/>
        <v>0</v>
      </c>
      <c r="Y40" s="31">
        <f t="shared" si="5"/>
        <v>29900666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-12653379</v>
      </c>
      <c r="D42" s="43">
        <f>+D25-D40</f>
        <v>0</v>
      </c>
      <c r="E42" s="44">
        <f t="shared" si="6"/>
        <v>2860000</v>
      </c>
      <c r="F42" s="45">
        <f t="shared" si="6"/>
        <v>7488765</v>
      </c>
      <c r="G42" s="45">
        <f t="shared" si="6"/>
        <v>-13041128</v>
      </c>
      <c r="H42" s="45">
        <f t="shared" si="6"/>
        <v>-204640</v>
      </c>
      <c r="I42" s="45">
        <f t="shared" si="6"/>
        <v>-769428</v>
      </c>
      <c r="J42" s="45">
        <f t="shared" si="6"/>
        <v>-14015196</v>
      </c>
      <c r="K42" s="45">
        <f t="shared" si="6"/>
        <v>-1011602</v>
      </c>
      <c r="L42" s="45">
        <f t="shared" si="6"/>
        <v>-2940058</v>
      </c>
      <c r="M42" s="45">
        <f t="shared" si="6"/>
        <v>3938504</v>
      </c>
      <c r="N42" s="45">
        <f t="shared" si="6"/>
        <v>-13156</v>
      </c>
      <c r="O42" s="45">
        <f t="shared" si="6"/>
        <v>-1924038</v>
      </c>
      <c r="P42" s="45">
        <f t="shared" si="6"/>
        <v>-838785</v>
      </c>
      <c r="Q42" s="45">
        <f t="shared" si="6"/>
        <v>-2188691</v>
      </c>
      <c r="R42" s="45">
        <f t="shared" si="6"/>
        <v>-4951514</v>
      </c>
      <c r="S42" s="45">
        <f t="shared" si="6"/>
        <v>-1213639</v>
      </c>
      <c r="T42" s="45">
        <f t="shared" si="6"/>
        <v>-1905976</v>
      </c>
      <c r="U42" s="45">
        <f t="shared" si="6"/>
        <v>-1784700</v>
      </c>
      <c r="V42" s="45">
        <f t="shared" si="6"/>
        <v>-4904315</v>
      </c>
      <c r="W42" s="45">
        <f t="shared" si="6"/>
        <v>-23884181</v>
      </c>
      <c r="X42" s="45">
        <f t="shared" si="6"/>
        <v>7488765</v>
      </c>
      <c r="Y42" s="45">
        <f t="shared" si="6"/>
        <v>-31372946</v>
      </c>
      <c r="Z42" s="46">
        <f>+IF(X42&lt;&gt;0,+(Y42/X42)*100,0)</f>
        <v>-418.93350906324338</v>
      </c>
      <c r="AA42" s="47">
        <f>+AA25-AA40</f>
        <v>7488765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-1145350</v>
      </c>
      <c r="D6" s="18"/>
      <c r="E6" s="19">
        <v>-68130712</v>
      </c>
      <c r="F6" s="20">
        <v>122037536</v>
      </c>
      <c r="G6" s="20"/>
      <c r="H6" s="20"/>
      <c r="I6" s="20"/>
      <c r="J6" s="20"/>
      <c r="K6" s="20">
        <v>-7681</v>
      </c>
      <c r="L6" s="20">
        <v>-1073</v>
      </c>
      <c r="M6" s="20">
        <v>-113370</v>
      </c>
      <c r="N6" s="20">
        <v>-122124</v>
      </c>
      <c r="O6" s="20">
        <v>-2583</v>
      </c>
      <c r="P6" s="20">
        <v>-1007159</v>
      </c>
      <c r="Q6" s="20">
        <v>-8169</v>
      </c>
      <c r="R6" s="20">
        <v>-1017911</v>
      </c>
      <c r="S6" s="20">
        <v>-791346</v>
      </c>
      <c r="T6" s="20">
        <v>22968612</v>
      </c>
      <c r="U6" s="20">
        <v>16987288</v>
      </c>
      <c r="V6" s="20">
        <v>39164554</v>
      </c>
      <c r="W6" s="20">
        <v>38024519</v>
      </c>
      <c r="X6" s="20">
        <v>122037536</v>
      </c>
      <c r="Y6" s="20">
        <v>-84013017</v>
      </c>
      <c r="Z6" s="21">
        <v>-68.841947939689646</v>
      </c>
      <c r="AA6" s="22">
        <v>122037536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-6500000</v>
      </c>
      <c r="G7" s="20"/>
      <c r="H7" s="20"/>
      <c r="I7" s="20"/>
      <c r="J7" s="20"/>
      <c r="K7" s="20"/>
      <c r="L7" s="20"/>
      <c r="M7" s="20"/>
      <c r="N7" s="20"/>
      <c r="O7" s="20">
        <v>-5000000</v>
      </c>
      <c r="P7" s="20"/>
      <c r="Q7" s="20"/>
      <c r="R7" s="20">
        <v>-5000000</v>
      </c>
      <c r="S7" s="20"/>
      <c r="T7" s="20">
        <v>-24000000</v>
      </c>
      <c r="U7" s="20">
        <v>-18000000</v>
      </c>
      <c r="V7" s="20">
        <v>-42000000</v>
      </c>
      <c r="W7" s="20">
        <v>-47000000</v>
      </c>
      <c r="X7" s="20">
        <v>-6500000</v>
      </c>
      <c r="Y7" s="20">
        <v>-40500000</v>
      </c>
      <c r="Z7" s="21">
        <v>623.07692307692309</v>
      </c>
      <c r="AA7" s="22">
        <v>-6500000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-1145350</v>
      </c>
      <c r="D12" s="29">
        <f>SUM(D6:D11)</f>
        <v>0</v>
      </c>
      <c r="E12" s="30">
        <f t="shared" si="0"/>
        <v>-68130712</v>
      </c>
      <c r="F12" s="31">
        <f t="shared" si="0"/>
        <v>115537536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-7681</v>
      </c>
      <c r="L12" s="31">
        <f t="shared" si="0"/>
        <v>-1073</v>
      </c>
      <c r="M12" s="31">
        <f t="shared" si="0"/>
        <v>-113370</v>
      </c>
      <c r="N12" s="31">
        <f t="shared" si="0"/>
        <v>-122124</v>
      </c>
      <c r="O12" s="31">
        <f t="shared" si="0"/>
        <v>-5002583</v>
      </c>
      <c r="P12" s="31">
        <f t="shared" si="0"/>
        <v>-1007159</v>
      </c>
      <c r="Q12" s="31">
        <f t="shared" si="0"/>
        <v>-8169</v>
      </c>
      <c r="R12" s="31">
        <f t="shared" si="0"/>
        <v>-6017911</v>
      </c>
      <c r="S12" s="31">
        <f t="shared" si="0"/>
        <v>-791346</v>
      </c>
      <c r="T12" s="31">
        <f t="shared" si="0"/>
        <v>-1031388</v>
      </c>
      <c r="U12" s="31">
        <f t="shared" si="0"/>
        <v>-1012712</v>
      </c>
      <c r="V12" s="31">
        <f t="shared" si="0"/>
        <v>-2835446</v>
      </c>
      <c r="W12" s="31">
        <f t="shared" si="0"/>
        <v>-8975481</v>
      </c>
      <c r="X12" s="31">
        <f t="shared" si="0"/>
        <v>115537536</v>
      </c>
      <c r="Y12" s="31">
        <f t="shared" si="0"/>
        <v>-124513017</v>
      </c>
      <c r="Z12" s="32">
        <f>+IF(X12&lt;&gt;0,+(Y12/X12)*100,0)</f>
        <v>-107.76845457393172</v>
      </c>
      <c r="AA12" s="33">
        <f>SUM(AA6:AA11)</f>
        <v>115537536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59994577</v>
      </c>
      <c r="F19" s="20">
        <v>3901128</v>
      </c>
      <c r="G19" s="20">
        <v>-601</v>
      </c>
      <c r="H19" s="20">
        <v>-601</v>
      </c>
      <c r="I19" s="20">
        <v>-601</v>
      </c>
      <c r="J19" s="20">
        <v>-1803</v>
      </c>
      <c r="K19" s="20">
        <v>-600</v>
      </c>
      <c r="L19" s="20">
        <v>-600</v>
      </c>
      <c r="M19" s="20">
        <v>97912</v>
      </c>
      <c r="N19" s="20">
        <v>96712</v>
      </c>
      <c r="O19" s="20">
        <v>-600</v>
      </c>
      <c r="P19" s="20">
        <v>868417</v>
      </c>
      <c r="Q19" s="20">
        <v>-600</v>
      </c>
      <c r="R19" s="20">
        <v>867217</v>
      </c>
      <c r="S19" s="20">
        <v>687527</v>
      </c>
      <c r="T19" s="20">
        <v>890244</v>
      </c>
      <c r="U19" s="20">
        <v>851649</v>
      </c>
      <c r="V19" s="20">
        <v>2429420</v>
      </c>
      <c r="W19" s="20">
        <v>3391546</v>
      </c>
      <c r="X19" s="20">
        <v>3901128</v>
      </c>
      <c r="Y19" s="20">
        <v>-509582</v>
      </c>
      <c r="Z19" s="21">
        <v>-13.062427072374962</v>
      </c>
      <c r="AA19" s="22">
        <v>3901128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-17</v>
      </c>
      <c r="H22" s="20">
        <v>-17</v>
      </c>
      <c r="I22" s="20">
        <v>-17</v>
      </c>
      <c r="J22" s="20">
        <v>-51</v>
      </c>
      <c r="K22" s="20">
        <v>-16</v>
      </c>
      <c r="L22" s="20">
        <v>-16</v>
      </c>
      <c r="M22" s="20">
        <v>-16</v>
      </c>
      <c r="N22" s="20">
        <v>-48</v>
      </c>
      <c r="O22" s="20">
        <v>-16</v>
      </c>
      <c r="P22" s="20">
        <v>-16</v>
      </c>
      <c r="Q22" s="20">
        <v>-16</v>
      </c>
      <c r="R22" s="20">
        <v>-48</v>
      </c>
      <c r="S22" s="20">
        <v>-16</v>
      </c>
      <c r="T22" s="20">
        <v>-16</v>
      </c>
      <c r="U22" s="20"/>
      <c r="V22" s="20">
        <v>-32</v>
      </c>
      <c r="W22" s="20">
        <v>-179</v>
      </c>
      <c r="X22" s="20"/>
      <c r="Y22" s="20">
        <v>-179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59994577</v>
      </c>
      <c r="F24" s="37">
        <f t="shared" si="1"/>
        <v>3901128</v>
      </c>
      <c r="G24" s="37">
        <f t="shared" si="1"/>
        <v>-618</v>
      </c>
      <c r="H24" s="37">
        <f t="shared" si="1"/>
        <v>-618</v>
      </c>
      <c r="I24" s="37">
        <f t="shared" si="1"/>
        <v>-618</v>
      </c>
      <c r="J24" s="37">
        <f t="shared" si="1"/>
        <v>-1854</v>
      </c>
      <c r="K24" s="37">
        <f t="shared" si="1"/>
        <v>-616</v>
      </c>
      <c r="L24" s="37">
        <f t="shared" si="1"/>
        <v>-616</v>
      </c>
      <c r="M24" s="37">
        <f t="shared" si="1"/>
        <v>97896</v>
      </c>
      <c r="N24" s="37">
        <f t="shared" si="1"/>
        <v>96664</v>
      </c>
      <c r="O24" s="37">
        <f t="shared" si="1"/>
        <v>-616</v>
      </c>
      <c r="P24" s="37">
        <f t="shared" si="1"/>
        <v>868401</v>
      </c>
      <c r="Q24" s="37">
        <f t="shared" si="1"/>
        <v>-616</v>
      </c>
      <c r="R24" s="37">
        <f t="shared" si="1"/>
        <v>867169</v>
      </c>
      <c r="S24" s="37">
        <f t="shared" si="1"/>
        <v>687511</v>
      </c>
      <c r="T24" s="37">
        <f t="shared" si="1"/>
        <v>890228</v>
      </c>
      <c r="U24" s="37">
        <f t="shared" si="1"/>
        <v>851649</v>
      </c>
      <c r="V24" s="37">
        <f t="shared" si="1"/>
        <v>2429388</v>
      </c>
      <c r="W24" s="37">
        <f t="shared" si="1"/>
        <v>3391367</v>
      </c>
      <c r="X24" s="37">
        <f t="shared" si="1"/>
        <v>3901128</v>
      </c>
      <c r="Y24" s="37">
        <f t="shared" si="1"/>
        <v>-509761</v>
      </c>
      <c r="Z24" s="38">
        <f>+IF(X24&lt;&gt;0,+(Y24/X24)*100,0)</f>
        <v>-13.067015488853482</v>
      </c>
      <c r="AA24" s="39">
        <f>SUM(AA15:AA23)</f>
        <v>3901128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-1145350</v>
      </c>
      <c r="D25" s="29">
        <f>+D12+D24</f>
        <v>0</v>
      </c>
      <c r="E25" s="30">
        <f t="shared" si="2"/>
        <v>-8136135</v>
      </c>
      <c r="F25" s="31">
        <f t="shared" si="2"/>
        <v>119438664</v>
      </c>
      <c r="G25" s="31">
        <f t="shared" si="2"/>
        <v>-618</v>
      </c>
      <c r="H25" s="31">
        <f t="shared" si="2"/>
        <v>-618</v>
      </c>
      <c r="I25" s="31">
        <f t="shared" si="2"/>
        <v>-618</v>
      </c>
      <c r="J25" s="31">
        <f t="shared" si="2"/>
        <v>-1854</v>
      </c>
      <c r="K25" s="31">
        <f t="shared" si="2"/>
        <v>-8297</v>
      </c>
      <c r="L25" s="31">
        <f t="shared" si="2"/>
        <v>-1689</v>
      </c>
      <c r="M25" s="31">
        <f t="shared" si="2"/>
        <v>-15474</v>
      </c>
      <c r="N25" s="31">
        <f t="shared" si="2"/>
        <v>-25460</v>
      </c>
      <c r="O25" s="31">
        <f t="shared" si="2"/>
        <v>-5003199</v>
      </c>
      <c r="P25" s="31">
        <f t="shared" si="2"/>
        <v>-138758</v>
      </c>
      <c r="Q25" s="31">
        <f t="shared" si="2"/>
        <v>-8785</v>
      </c>
      <c r="R25" s="31">
        <f t="shared" si="2"/>
        <v>-5150742</v>
      </c>
      <c r="S25" s="31">
        <f t="shared" si="2"/>
        <v>-103835</v>
      </c>
      <c r="T25" s="31">
        <f t="shared" si="2"/>
        <v>-141160</v>
      </c>
      <c r="U25" s="31">
        <f t="shared" si="2"/>
        <v>-161063</v>
      </c>
      <c r="V25" s="31">
        <f t="shared" si="2"/>
        <v>-406058</v>
      </c>
      <c r="W25" s="31">
        <f t="shared" si="2"/>
        <v>-5584114</v>
      </c>
      <c r="X25" s="31">
        <f t="shared" si="2"/>
        <v>119438664</v>
      </c>
      <c r="Y25" s="31">
        <f t="shared" si="2"/>
        <v>-125022778</v>
      </c>
      <c r="Z25" s="32">
        <f>+IF(X25&lt;&gt;0,+(Y25/X25)*100,0)</f>
        <v>-104.67529844439653</v>
      </c>
      <c r="AA25" s="33">
        <f>+AA12+AA24</f>
        <v>119438664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721250</v>
      </c>
      <c r="D32" s="18"/>
      <c r="E32" s="19">
        <v>721250</v>
      </c>
      <c r="F32" s="20">
        <v>116250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116250</v>
      </c>
      <c r="Y32" s="20">
        <v>-116250</v>
      </c>
      <c r="Z32" s="21">
        <v>-100</v>
      </c>
      <c r="AA32" s="22">
        <v>116250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721250</v>
      </c>
      <c r="D34" s="29">
        <f>SUM(D29:D33)</f>
        <v>0</v>
      </c>
      <c r="E34" s="30">
        <f t="shared" si="3"/>
        <v>721250</v>
      </c>
      <c r="F34" s="31">
        <f t="shared" si="3"/>
        <v>116250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116250</v>
      </c>
      <c r="Y34" s="31">
        <f t="shared" si="3"/>
        <v>-116250</v>
      </c>
      <c r="Z34" s="32">
        <f>+IF(X34&lt;&gt;0,+(Y34/X34)*100,0)</f>
        <v>-100</v>
      </c>
      <c r="AA34" s="33">
        <f>SUM(AA29:AA33)</f>
        <v>116250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128860679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128860679</v>
      </c>
      <c r="Y37" s="20">
        <v>-128860679</v>
      </c>
      <c r="Z37" s="21">
        <v>-100</v>
      </c>
      <c r="AA37" s="22">
        <v>128860679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128860679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128860679</v>
      </c>
      <c r="Y39" s="37">
        <f t="shared" si="4"/>
        <v>-128860679</v>
      </c>
      <c r="Z39" s="38">
        <f>+IF(X39&lt;&gt;0,+(Y39/X39)*100,0)</f>
        <v>-100</v>
      </c>
      <c r="AA39" s="39">
        <f>SUM(AA37:AA38)</f>
        <v>128860679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721250</v>
      </c>
      <c r="D40" s="29">
        <f>+D34+D39</f>
        <v>0</v>
      </c>
      <c r="E40" s="30">
        <f t="shared" si="5"/>
        <v>721250</v>
      </c>
      <c r="F40" s="31">
        <f t="shared" si="5"/>
        <v>128976929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128976929</v>
      </c>
      <c r="Y40" s="31">
        <f t="shared" si="5"/>
        <v>-128976929</v>
      </c>
      <c r="Z40" s="32">
        <f>+IF(X40&lt;&gt;0,+(Y40/X40)*100,0)</f>
        <v>-100</v>
      </c>
      <c r="AA40" s="33">
        <f>+AA34+AA39</f>
        <v>128976929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-1866600</v>
      </c>
      <c r="D42" s="43">
        <f>+D25-D40</f>
        <v>0</v>
      </c>
      <c r="E42" s="44">
        <f t="shared" si="6"/>
        <v>-8857385</v>
      </c>
      <c r="F42" s="45">
        <f t="shared" si="6"/>
        <v>-9538265</v>
      </c>
      <c r="G42" s="45">
        <f t="shared" si="6"/>
        <v>-618</v>
      </c>
      <c r="H42" s="45">
        <f t="shared" si="6"/>
        <v>-618</v>
      </c>
      <c r="I42" s="45">
        <f t="shared" si="6"/>
        <v>-618</v>
      </c>
      <c r="J42" s="45">
        <f t="shared" si="6"/>
        <v>-1854</v>
      </c>
      <c r="K42" s="45">
        <f t="shared" si="6"/>
        <v>-8297</v>
      </c>
      <c r="L42" s="45">
        <f t="shared" si="6"/>
        <v>-1689</v>
      </c>
      <c r="M42" s="45">
        <f t="shared" si="6"/>
        <v>-15474</v>
      </c>
      <c r="N42" s="45">
        <f t="shared" si="6"/>
        <v>-25460</v>
      </c>
      <c r="O42" s="45">
        <f t="shared" si="6"/>
        <v>-5003199</v>
      </c>
      <c r="P42" s="45">
        <f t="shared" si="6"/>
        <v>-138758</v>
      </c>
      <c r="Q42" s="45">
        <f t="shared" si="6"/>
        <v>-8785</v>
      </c>
      <c r="R42" s="45">
        <f t="shared" si="6"/>
        <v>-5150742</v>
      </c>
      <c r="S42" s="45">
        <f t="shared" si="6"/>
        <v>-103835</v>
      </c>
      <c r="T42" s="45">
        <f t="shared" si="6"/>
        <v>-141160</v>
      </c>
      <c r="U42" s="45">
        <f t="shared" si="6"/>
        <v>-161063</v>
      </c>
      <c r="V42" s="45">
        <f t="shared" si="6"/>
        <v>-406058</v>
      </c>
      <c r="W42" s="45">
        <f t="shared" si="6"/>
        <v>-5584114</v>
      </c>
      <c r="X42" s="45">
        <f t="shared" si="6"/>
        <v>-9538265</v>
      </c>
      <c r="Y42" s="45">
        <f t="shared" si="6"/>
        <v>3954151</v>
      </c>
      <c r="Z42" s="46">
        <f>+IF(X42&lt;&gt;0,+(Y42/X42)*100,0)</f>
        <v>-41.455663058218661</v>
      </c>
      <c r="AA42" s="47">
        <f>+AA25-AA40</f>
        <v>-9538265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-2317015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-2317015</v>
      </c>
      <c r="Y45" s="20">
        <v>2317015</v>
      </c>
      <c r="Z45" s="48">
        <v>-100</v>
      </c>
      <c r="AA45" s="22">
        <v>-2317015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-2317015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-2317015</v>
      </c>
      <c r="Y48" s="53">
        <f t="shared" si="7"/>
        <v>2317015</v>
      </c>
      <c r="Z48" s="54">
        <f>+IF(X48&lt;&gt;0,+(Y48/X48)*100,0)</f>
        <v>-100</v>
      </c>
      <c r="AA48" s="55">
        <f>SUM(AA45:AA47)</f>
        <v>-2317015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1412191</v>
      </c>
      <c r="D6" s="18"/>
      <c r="E6" s="19"/>
      <c r="F6" s="20">
        <v>-1648239</v>
      </c>
      <c r="G6" s="20">
        <v>114932</v>
      </c>
      <c r="H6" s="20">
        <v>107196</v>
      </c>
      <c r="I6" s="20">
        <v>197187</v>
      </c>
      <c r="J6" s="20">
        <v>419315</v>
      </c>
      <c r="K6" s="20">
        <v>96243</v>
      </c>
      <c r="L6" s="20">
        <v>124331</v>
      </c>
      <c r="M6" s="20">
        <v>42796</v>
      </c>
      <c r="N6" s="20">
        <v>263370</v>
      </c>
      <c r="O6" s="20">
        <v>159539</v>
      </c>
      <c r="P6" s="20">
        <v>108929</v>
      </c>
      <c r="Q6" s="20">
        <v>95849</v>
      </c>
      <c r="R6" s="20">
        <v>364317</v>
      </c>
      <c r="S6" s="20">
        <v>84797</v>
      </c>
      <c r="T6" s="20">
        <v>129245</v>
      </c>
      <c r="U6" s="20">
        <v>126980</v>
      </c>
      <c r="V6" s="20">
        <v>341022</v>
      </c>
      <c r="W6" s="20">
        <v>1388024</v>
      </c>
      <c r="X6" s="20">
        <v>-1648239</v>
      </c>
      <c r="Y6" s="20">
        <v>3036263</v>
      </c>
      <c r="Z6" s="21">
        <v>-184.2125444186189</v>
      </c>
      <c r="AA6" s="22">
        <v>-1648239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1658375</v>
      </c>
      <c r="D8" s="18"/>
      <c r="E8" s="19">
        <v>449557</v>
      </c>
      <c r="F8" s="20">
        <v>364575</v>
      </c>
      <c r="G8" s="20">
        <v>158263</v>
      </c>
      <c r="H8" s="20">
        <v>60093</v>
      </c>
      <c r="I8" s="20">
        <v>104742</v>
      </c>
      <c r="J8" s="20">
        <v>323098</v>
      </c>
      <c r="K8" s="20">
        <v>122892</v>
      </c>
      <c r="L8" s="20">
        <v>106577</v>
      </c>
      <c r="M8" s="20">
        <v>160900</v>
      </c>
      <c r="N8" s="20">
        <v>390369</v>
      </c>
      <c r="O8" s="20">
        <v>118291</v>
      </c>
      <c r="P8" s="20">
        <v>108401</v>
      </c>
      <c r="Q8" s="20">
        <v>98419</v>
      </c>
      <c r="R8" s="20">
        <v>325111</v>
      </c>
      <c r="S8" s="20">
        <v>138452</v>
      </c>
      <c r="T8" s="20">
        <v>108255</v>
      </c>
      <c r="U8" s="20">
        <v>103531</v>
      </c>
      <c r="V8" s="20">
        <v>350238</v>
      </c>
      <c r="W8" s="20">
        <v>1388816</v>
      </c>
      <c r="X8" s="20">
        <v>364575</v>
      </c>
      <c r="Y8" s="20">
        <v>1024241</v>
      </c>
      <c r="Z8" s="21">
        <v>280.94109579647534</v>
      </c>
      <c r="AA8" s="22">
        <v>364575</v>
      </c>
    </row>
    <row r="9" spans="1:27" x14ac:dyDescent="0.25">
      <c r="A9" s="23" t="s">
        <v>37</v>
      </c>
      <c r="B9" s="17" t="s">
        <v>32</v>
      </c>
      <c r="C9" s="18">
        <v>133658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-76454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-28778</v>
      </c>
      <c r="U11" s="20">
        <v>-57817</v>
      </c>
      <c r="V11" s="20">
        <v>-86595</v>
      </c>
      <c r="W11" s="20">
        <v>-86595</v>
      </c>
      <c r="X11" s="20"/>
      <c r="Y11" s="20">
        <v>-86595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3127770</v>
      </c>
      <c r="D12" s="29">
        <f>SUM(D6:D11)</f>
        <v>0</v>
      </c>
      <c r="E12" s="30">
        <f t="shared" si="0"/>
        <v>449557</v>
      </c>
      <c r="F12" s="31">
        <f t="shared" si="0"/>
        <v>-1283664</v>
      </c>
      <c r="G12" s="31">
        <f t="shared" si="0"/>
        <v>273195</v>
      </c>
      <c r="H12" s="31">
        <f t="shared" si="0"/>
        <v>167289</v>
      </c>
      <c r="I12" s="31">
        <f t="shared" si="0"/>
        <v>301929</v>
      </c>
      <c r="J12" s="31">
        <f t="shared" si="0"/>
        <v>742413</v>
      </c>
      <c r="K12" s="31">
        <f t="shared" si="0"/>
        <v>219135</v>
      </c>
      <c r="L12" s="31">
        <f t="shared" si="0"/>
        <v>230908</v>
      </c>
      <c r="M12" s="31">
        <f t="shared" si="0"/>
        <v>203696</v>
      </c>
      <c r="N12" s="31">
        <f t="shared" si="0"/>
        <v>653739</v>
      </c>
      <c r="O12" s="31">
        <f t="shared" si="0"/>
        <v>277830</v>
      </c>
      <c r="P12" s="31">
        <f t="shared" si="0"/>
        <v>217330</v>
      </c>
      <c r="Q12" s="31">
        <f t="shared" si="0"/>
        <v>194268</v>
      </c>
      <c r="R12" s="31">
        <f t="shared" si="0"/>
        <v>689428</v>
      </c>
      <c r="S12" s="31">
        <f t="shared" si="0"/>
        <v>223249</v>
      </c>
      <c r="T12" s="31">
        <f t="shared" si="0"/>
        <v>208722</v>
      </c>
      <c r="U12" s="31">
        <f t="shared" si="0"/>
        <v>172694</v>
      </c>
      <c r="V12" s="31">
        <f t="shared" si="0"/>
        <v>604665</v>
      </c>
      <c r="W12" s="31">
        <f t="shared" si="0"/>
        <v>2690245</v>
      </c>
      <c r="X12" s="31">
        <f t="shared" si="0"/>
        <v>-1283664</v>
      </c>
      <c r="Y12" s="31">
        <f t="shared" si="0"/>
        <v>3973909</v>
      </c>
      <c r="Z12" s="32">
        <f>+IF(X12&lt;&gt;0,+(Y12/X12)*100,0)</f>
        <v>-309.57548081117801</v>
      </c>
      <c r="AA12" s="33">
        <f>SUM(AA6:AA11)</f>
        <v>-1283664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36260</v>
      </c>
      <c r="D19" s="18"/>
      <c r="E19" s="19">
        <v>-449840</v>
      </c>
      <c r="F19" s="20">
        <v>-391106</v>
      </c>
      <c r="G19" s="20"/>
      <c r="H19" s="20">
        <v>92000</v>
      </c>
      <c r="I19" s="20"/>
      <c r="J19" s="20">
        <v>92000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92000</v>
      </c>
      <c r="X19" s="20">
        <v>-391106</v>
      </c>
      <c r="Y19" s="20">
        <v>483106</v>
      </c>
      <c r="Z19" s="21">
        <v>-123.52303467602133</v>
      </c>
      <c r="AA19" s="22">
        <v>-391106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36260</v>
      </c>
      <c r="D24" s="29">
        <f>SUM(D15:D23)</f>
        <v>0</v>
      </c>
      <c r="E24" s="36">
        <f t="shared" si="1"/>
        <v>-449840</v>
      </c>
      <c r="F24" s="37">
        <f t="shared" si="1"/>
        <v>-391106</v>
      </c>
      <c r="G24" s="37">
        <f t="shared" si="1"/>
        <v>0</v>
      </c>
      <c r="H24" s="37">
        <f t="shared" si="1"/>
        <v>92000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92000</v>
      </c>
      <c r="X24" s="37">
        <f t="shared" si="1"/>
        <v>-391106</v>
      </c>
      <c r="Y24" s="37">
        <f t="shared" si="1"/>
        <v>483106</v>
      </c>
      <c r="Z24" s="38">
        <f>+IF(X24&lt;&gt;0,+(Y24/X24)*100,0)</f>
        <v>-123.52303467602133</v>
      </c>
      <c r="AA24" s="39">
        <f>SUM(AA15:AA23)</f>
        <v>-391106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3164030</v>
      </c>
      <c r="D25" s="29">
        <f>+D12+D24</f>
        <v>0</v>
      </c>
      <c r="E25" s="30">
        <f t="shared" si="2"/>
        <v>-283</v>
      </c>
      <c r="F25" s="31">
        <f t="shared" si="2"/>
        <v>-1674770</v>
      </c>
      <c r="G25" s="31">
        <f t="shared" si="2"/>
        <v>273195</v>
      </c>
      <c r="H25" s="31">
        <f t="shared" si="2"/>
        <v>259289</v>
      </c>
      <c r="I25" s="31">
        <f t="shared" si="2"/>
        <v>301929</v>
      </c>
      <c r="J25" s="31">
        <f t="shared" si="2"/>
        <v>834413</v>
      </c>
      <c r="K25" s="31">
        <f t="shared" si="2"/>
        <v>219135</v>
      </c>
      <c r="L25" s="31">
        <f t="shared" si="2"/>
        <v>230908</v>
      </c>
      <c r="M25" s="31">
        <f t="shared" si="2"/>
        <v>203696</v>
      </c>
      <c r="N25" s="31">
        <f t="shared" si="2"/>
        <v>653739</v>
      </c>
      <c r="O25" s="31">
        <f t="shared" si="2"/>
        <v>277830</v>
      </c>
      <c r="P25" s="31">
        <f t="shared" si="2"/>
        <v>217330</v>
      </c>
      <c r="Q25" s="31">
        <f t="shared" si="2"/>
        <v>194268</v>
      </c>
      <c r="R25" s="31">
        <f t="shared" si="2"/>
        <v>689428</v>
      </c>
      <c r="S25" s="31">
        <f t="shared" si="2"/>
        <v>223249</v>
      </c>
      <c r="T25" s="31">
        <f t="shared" si="2"/>
        <v>208722</v>
      </c>
      <c r="U25" s="31">
        <f t="shared" si="2"/>
        <v>172694</v>
      </c>
      <c r="V25" s="31">
        <f t="shared" si="2"/>
        <v>604665</v>
      </c>
      <c r="W25" s="31">
        <f t="shared" si="2"/>
        <v>2782245</v>
      </c>
      <c r="X25" s="31">
        <f t="shared" si="2"/>
        <v>-1674770</v>
      </c>
      <c r="Y25" s="31">
        <f t="shared" si="2"/>
        <v>4457015</v>
      </c>
      <c r="Z25" s="32">
        <f>+IF(X25&lt;&gt;0,+(Y25/X25)*100,0)</f>
        <v>-266.12699057183971</v>
      </c>
      <c r="AA25" s="33">
        <f>+AA12+AA24</f>
        <v>-1674770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1179609</v>
      </c>
      <c r="D32" s="18"/>
      <c r="E32" s="19"/>
      <c r="F32" s="20"/>
      <c r="G32" s="20">
        <v>72773</v>
      </c>
      <c r="H32" s="20">
        <v>60732</v>
      </c>
      <c r="I32" s="20">
        <v>68184</v>
      </c>
      <c r="J32" s="20">
        <v>201689</v>
      </c>
      <c r="K32" s="20">
        <v>63560</v>
      </c>
      <c r="L32" s="20">
        <v>96630</v>
      </c>
      <c r="M32" s="20">
        <v>75986</v>
      </c>
      <c r="N32" s="20">
        <v>236176</v>
      </c>
      <c r="O32" s="20">
        <v>65311</v>
      </c>
      <c r="P32" s="20">
        <v>63850</v>
      </c>
      <c r="Q32" s="20">
        <v>64016</v>
      </c>
      <c r="R32" s="20">
        <v>193177</v>
      </c>
      <c r="S32" s="20">
        <v>60898</v>
      </c>
      <c r="T32" s="20">
        <v>-189764</v>
      </c>
      <c r="U32" s="20">
        <v>62480</v>
      </c>
      <c r="V32" s="20">
        <v>-66386</v>
      </c>
      <c r="W32" s="20">
        <v>564656</v>
      </c>
      <c r="X32" s="20"/>
      <c r="Y32" s="20">
        <v>564656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19982430</v>
      </c>
      <c r="D33" s="18"/>
      <c r="E33" s="19">
        <v>19982430</v>
      </c>
      <c r="F33" s="20">
        <v>19982430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19982430</v>
      </c>
      <c r="Y33" s="20">
        <v>-19982430</v>
      </c>
      <c r="Z33" s="21">
        <v>-100</v>
      </c>
      <c r="AA33" s="22">
        <v>19982430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21162039</v>
      </c>
      <c r="D34" s="29">
        <f>SUM(D29:D33)</f>
        <v>0</v>
      </c>
      <c r="E34" s="30">
        <f t="shared" si="3"/>
        <v>19982430</v>
      </c>
      <c r="F34" s="31">
        <f t="shared" si="3"/>
        <v>19982430</v>
      </c>
      <c r="G34" s="31">
        <f t="shared" si="3"/>
        <v>72773</v>
      </c>
      <c r="H34" s="31">
        <f t="shared" si="3"/>
        <v>60732</v>
      </c>
      <c r="I34" s="31">
        <f t="shared" si="3"/>
        <v>68184</v>
      </c>
      <c r="J34" s="31">
        <f t="shared" si="3"/>
        <v>201689</v>
      </c>
      <c r="K34" s="31">
        <f t="shared" si="3"/>
        <v>63560</v>
      </c>
      <c r="L34" s="31">
        <f t="shared" si="3"/>
        <v>96630</v>
      </c>
      <c r="M34" s="31">
        <f t="shared" si="3"/>
        <v>75986</v>
      </c>
      <c r="N34" s="31">
        <f t="shared" si="3"/>
        <v>236176</v>
      </c>
      <c r="O34" s="31">
        <f t="shared" si="3"/>
        <v>65311</v>
      </c>
      <c r="P34" s="31">
        <f t="shared" si="3"/>
        <v>63850</v>
      </c>
      <c r="Q34" s="31">
        <f t="shared" si="3"/>
        <v>64016</v>
      </c>
      <c r="R34" s="31">
        <f t="shared" si="3"/>
        <v>193177</v>
      </c>
      <c r="S34" s="31">
        <f t="shared" si="3"/>
        <v>60898</v>
      </c>
      <c r="T34" s="31">
        <f t="shared" si="3"/>
        <v>-189764</v>
      </c>
      <c r="U34" s="31">
        <f t="shared" si="3"/>
        <v>62480</v>
      </c>
      <c r="V34" s="31">
        <f t="shared" si="3"/>
        <v>-66386</v>
      </c>
      <c r="W34" s="31">
        <f t="shared" si="3"/>
        <v>564656</v>
      </c>
      <c r="X34" s="31">
        <f t="shared" si="3"/>
        <v>19982430</v>
      </c>
      <c r="Y34" s="31">
        <f t="shared" si="3"/>
        <v>-19417774</v>
      </c>
      <c r="Z34" s="32">
        <f>+IF(X34&lt;&gt;0,+(Y34/X34)*100,0)</f>
        <v>-97.17423756770323</v>
      </c>
      <c r="AA34" s="33">
        <f>SUM(AA29:AA33)</f>
        <v>19982430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6447426</v>
      </c>
      <c r="D38" s="18"/>
      <c r="E38" s="19"/>
      <c r="F38" s="20">
        <v>6447426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6447426</v>
      </c>
      <c r="Y38" s="20">
        <v>-6447426</v>
      </c>
      <c r="Z38" s="21">
        <v>-100</v>
      </c>
      <c r="AA38" s="22">
        <v>6447426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6447426</v>
      </c>
      <c r="D39" s="29">
        <f>SUM(D37:D38)</f>
        <v>0</v>
      </c>
      <c r="E39" s="36">
        <f t="shared" si="4"/>
        <v>0</v>
      </c>
      <c r="F39" s="37">
        <f t="shared" si="4"/>
        <v>6447426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6447426</v>
      </c>
      <c r="Y39" s="37">
        <f t="shared" si="4"/>
        <v>-6447426</v>
      </c>
      <c r="Z39" s="38">
        <f>+IF(X39&lt;&gt;0,+(Y39/X39)*100,0)</f>
        <v>-100</v>
      </c>
      <c r="AA39" s="39">
        <f>SUM(AA37:AA38)</f>
        <v>6447426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27609465</v>
      </c>
      <c r="D40" s="29">
        <f>+D34+D39</f>
        <v>0</v>
      </c>
      <c r="E40" s="30">
        <f t="shared" si="5"/>
        <v>19982430</v>
      </c>
      <c r="F40" s="31">
        <f t="shared" si="5"/>
        <v>26429856</v>
      </c>
      <c r="G40" s="31">
        <f t="shared" si="5"/>
        <v>72773</v>
      </c>
      <c r="H40" s="31">
        <f t="shared" si="5"/>
        <v>60732</v>
      </c>
      <c r="I40" s="31">
        <f t="shared" si="5"/>
        <v>68184</v>
      </c>
      <c r="J40" s="31">
        <f t="shared" si="5"/>
        <v>201689</v>
      </c>
      <c r="K40" s="31">
        <f t="shared" si="5"/>
        <v>63560</v>
      </c>
      <c r="L40" s="31">
        <f t="shared" si="5"/>
        <v>96630</v>
      </c>
      <c r="M40" s="31">
        <f t="shared" si="5"/>
        <v>75986</v>
      </c>
      <c r="N40" s="31">
        <f t="shared" si="5"/>
        <v>236176</v>
      </c>
      <c r="O40" s="31">
        <f t="shared" si="5"/>
        <v>65311</v>
      </c>
      <c r="P40" s="31">
        <f t="shared" si="5"/>
        <v>63850</v>
      </c>
      <c r="Q40" s="31">
        <f t="shared" si="5"/>
        <v>64016</v>
      </c>
      <c r="R40" s="31">
        <f t="shared" si="5"/>
        <v>193177</v>
      </c>
      <c r="S40" s="31">
        <f t="shared" si="5"/>
        <v>60898</v>
      </c>
      <c r="T40" s="31">
        <f t="shared" si="5"/>
        <v>-189764</v>
      </c>
      <c r="U40" s="31">
        <f t="shared" si="5"/>
        <v>62480</v>
      </c>
      <c r="V40" s="31">
        <f t="shared" si="5"/>
        <v>-66386</v>
      </c>
      <c r="W40" s="31">
        <f t="shared" si="5"/>
        <v>564656</v>
      </c>
      <c r="X40" s="31">
        <f t="shared" si="5"/>
        <v>26429856</v>
      </c>
      <c r="Y40" s="31">
        <f t="shared" si="5"/>
        <v>-25865200</v>
      </c>
      <c r="Z40" s="32">
        <f>+IF(X40&lt;&gt;0,+(Y40/X40)*100,0)</f>
        <v>-97.86356762594545</v>
      </c>
      <c r="AA40" s="33">
        <f>+AA34+AA39</f>
        <v>26429856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-24445435</v>
      </c>
      <c r="D42" s="43">
        <f>+D25-D40</f>
        <v>0</v>
      </c>
      <c r="E42" s="44">
        <f t="shared" si="6"/>
        <v>-19982713</v>
      </c>
      <c r="F42" s="45">
        <f t="shared" si="6"/>
        <v>-28104626</v>
      </c>
      <c r="G42" s="45">
        <f t="shared" si="6"/>
        <v>200422</v>
      </c>
      <c r="H42" s="45">
        <f t="shared" si="6"/>
        <v>198557</v>
      </c>
      <c r="I42" s="45">
        <f t="shared" si="6"/>
        <v>233745</v>
      </c>
      <c r="J42" s="45">
        <f t="shared" si="6"/>
        <v>632724</v>
      </c>
      <c r="K42" s="45">
        <f t="shared" si="6"/>
        <v>155575</v>
      </c>
      <c r="L42" s="45">
        <f t="shared" si="6"/>
        <v>134278</v>
      </c>
      <c r="M42" s="45">
        <f t="shared" si="6"/>
        <v>127710</v>
      </c>
      <c r="N42" s="45">
        <f t="shared" si="6"/>
        <v>417563</v>
      </c>
      <c r="O42" s="45">
        <f t="shared" si="6"/>
        <v>212519</v>
      </c>
      <c r="P42" s="45">
        <f t="shared" si="6"/>
        <v>153480</v>
      </c>
      <c r="Q42" s="45">
        <f t="shared" si="6"/>
        <v>130252</v>
      </c>
      <c r="R42" s="45">
        <f t="shared" si="6"/>
        <v>496251</v>
      </c>
      <c r="S42" s="45">
        <f t="shared" si="6"/>
        <v>162351</v>
      </c>
      <c r="T42" s="45">
        <f t="shared" si="6"/>
        <v>398486</v>
      </c>
      <c r="U42" s="45">
        <f t="shared" si="6"/>
        <v>110214</v>
      </c>
      <c r="V42" s="45">
        <f t="shared" si="6"/>
        <v>671051</v>
      </c>
      <c r="W42" s="45">
        <f t="shared" si="6"/>
        <v>2217589</v>
      </c>
      <c r="X42" s="45">
        <f t="shared" si="6"/>
        <v>-28104626</v>
      </c>
      <c r="Y42" s="45">
        <f t="shared" si="6"/>
        <v>30322215</v>
      </c>
      <c r="Z42" s="46">
        <f>+IF(X42&lt;&gt;0,+(Y42/X42)*100,0)</f>
        <v>-107.89047682043518</v>
      </c>
      <c r="AA42" s="47">
        <f>+AA25-AA40</f>
        <v>-28104626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-2851587</v>
      </c>
      <c r="D6" s="18"/>
      <c r="E6" s="19">
        <v>-2730302</v>
      </c>
      <c r="F6" s="20">
        <v>-71895</v>
      </c>
      <c r="G6" s="20"/>
      <c r="H6" s="20"/>
      <c r="I6" s="20"/>
      <c r="J6" s="20"/>
      <c r="K6" s="20"/>
      <c r="L6" s="20"/>
      <c r="M6" s="20">
        <v>-40121</v>
      </c>
      <c r="N6" s="20">
        <v>-40121</v>
      </c>
      <c r="O6" s="20"/>
      <c r="P6" s="20"/>
      <c r="Q6" s="20">
        <v>-50567</v>
      </c>
      <c r="R6" s="20">
        <v>-50567</v>
      </c>
      <c r="S6" s="20">
        <v>-68980</v>
      </c>
      <c r="T6" s="20">
        <v>-59288</v>
      </c>
      <c r="U6" s="20">
        <v>-56561</v>
      </c>
      <c r="V6" s="20">
        <v>-184829</v>
      </c>
      <c r="W6" s="20">
        <v>-275517</v>
      </c>
      <c r="X6" s="20">
        <v>-71895</v>
      </c>
      <c r="Y6" s="20">
        <v>-203622</v>
      </c>
      <c r="Z6" s="21">
        <v>283.22136448988107</v>
      </c>
      <c r="AA6" s="22">
        <v>-71895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-1862300</v>
      </c>
      <c r="F9" s="20">
        <v>-958300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-958300</v>
      </c>
      <c r="Y9" s="20">
        <v>958300</v>
      </c>
      <c r="Z9" s="21">
        <v>-100</v>
      </c>
      <c r="AA9" s="22">
        <v>-958300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-377300</v>
      </c>
      <c r="F11" s="20">
        <v>-227300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-227300</v>
      </c>
      <c r="Y11" s="20">
        <v>227300</v>
      </c>
      <c r="Z11" s="21">
        <v>-100</v>
      </c>
      <c r="AA11" s="22">
        <v>-227300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-2851587</v>
      </c>
      <c r="D12" s="29">
        <f>SUM(D6:D11)</f>
        <v>0</v>
      </c>
      <c r="E12" s="30">
        <f t="shared" si="0"/>
        <v>-4969902</v>
      </c>
      <c r="F12" s="31">
        <f t="shared" si="0"/>
        <v>-1257495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-40121</v>
      </c>
      <c r="N12" s="31">
        <f t="shared" si="0"/>
        <v>-40121</v>
      </c>
      <c r="O12" s="31">
        <f t="shared" si="0"/>
        <v>0</v>
      </c>
      <c r="P12" s="31">
        <f t="shared" si="0"/>
        <v>0</v>
      </c>
      <c r="Q12" s="31">
        <f t="shared" si="0"/>
        <v>-50567</v>
      </c>
      <c r="R12" s="31">
        <f t="shared" si="0"/>
        <v>-50567</v>
      </c>
      <c r="S12" s="31">
        <f t="shared" si="0"/>
        <v>-68980</v>
      </c>
      <c r="T12" s="31">
        <f t="shared" si="0"/>
        <v>-59288</v>
      </c>
      <c r="U12" s="31">
        <f t="shared" si="0"/>
        <v>-56561</v>
      </c>
      <c r="V12" s="31">
        <f t="shared" si="0"/>
        <v>-184829</v>
      </c>
      <c r="W12" s="31">
        <f t="shared" si="0"/>
        <v>-275517</v>
      </c>
      <c r="X12" s="31">
        <f t="shared" si="0"/>
        <v>-1257495</v>
      </c>
      <c r="Y12" s="31">
        <f t="shared" si="0"/>
        <v>981978</v>
      </c>
      <c r="Z12" s="32">
        <f>+IF(X12&lt;&gt;0,+(Y12/X12)*100,0)</f>
        <v>-78.090012286331159</v>
      </c>
      <c r="AA12" s="33">
        <f>SUM(AA6:AA11)</f>
        <v>-1257495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2109629</v>
      </c>
      <c r="D19" s="18"/>
      <c r="E19" s="19">
        <v>-749828</v>
      </c>
      <c r="F19" s="20">
        <v>-173507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-173507</v>
      </c>
      <c r="Y19" s="20">
        <v>173507</v>
      </c>
      <c r="Z19" s="21">
        <v>-100</v>
      </c>
      <c r="AA19" s="22">
        <v>-173507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2109629</v>
      </c>
      <c r="D24" s="29">
        <f>SUM(D15:D23)</f>
        <v>0</v>
      </c>
      <c r="E24" s="36">
        <f t="shared" si="1"/>
        <v>-749828</v>
      </c>
      <c r="F24" s="37">
        <f t="shared" si="1"/>
        <v>-173507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-173507</v>
      </c>
      <c r="Y24" s="37">
        <f t="shared" si="1"/>
        <v>173507</v>
      </c>
      <c r="Z24" s="38">
        <f>+IF(X24&lt;&gt;0,+(Y24/X24)*100,0)</f>
        <v>-100</v>
      </c>
      <c r="AA24" s="39">
        <f>SUM(AA15:AA23)</f>
        <v>-173507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-741958</v>
      </c>
      <c r="D25" s="29">
        <f>+D12+D24</f>
        <v>0</v>
      </c>
      <c r="E25" s="30">
        <f t="shared" si="2"/>
        <v>-5719730</v>
      </c>
      <c r="F25" s="31">
        <f t="shared" si="2"/>
        <v>-1431002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-40121</v>
      </c>
      <c r="N25" s="31">
        <f t="shared" si="2"/>
        <v>-40121</v>
      </c>
      <c r="O25" s="31">
        <f t="shared" si="2"/>
        <v>0</v>
      </c>
      <c r="P25" s="31">
        <f t="shared" si="2"/>
        <v>0</v>
      </c>
      <c r="Q25" s="31">
        <f t="shared" si="2"/>
        <v>-50567</v>
      </c>
      <c r="R25" s="31">
        <f t="shared" si="2"/>
        <v>-50567</v>
      </c>
      <c r="S25" s="31">
        <f t="shared" si="2"/>
        <v>-68980</v>
      </c>
      <c r="T25" s="31">
        <f t="shared" si="2"/>
        <v>-59288</v>
      </c>
      <c r="U25" s="31">
        <f t="shared" si="2"/>
        <v>-56561</v>
      </c>
      <c r="V25" s="31">
        <f t="shared" si="2"/>
        <v>-184829</v>
      </c>
      <c r="W25" s="31">
        <f t="shared" si="2"/>
        <v>-275517</v>
      </c>
      <c r="X25" s="31">
        <f t="shared" si="2"/>
        <v>-1431002</v>
      </c>
      <c r="Y25" s="31">
        <f t="shared" si="2"/>
        <v>1155485</v>
      </c>
      <c r="Z25" s="32">
        <f>+IF(X25&lt;&gt;0,+(Y25/X25)*100,0)</f>
        <v>-80.746567789562846</v>
      </c>
      <c r="AA25" s="33">
        <f>+AA12+AA24</f>
        <v>-1431002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-389200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-389200</v>
      </c>
      <c r="Y32" s="20">
        <v>389200</v>
      </c>
      <c r="Z32" s="21">
        <v>-100</v>
      </c>
      <c r="AA32" s="22">
        <v>-389200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-389200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-389200</v>
      </c>
      <c r="Y34" s="31">
        <f t="shared" si="3"/>
        <v>389200</v>
      </c>
      <c r="Z34" s="32">
        <f>+IF(X34&lt;&gt;0,+(Y34/X34)*100,0)</f>
        <v>-100</v>
      </c>
      <c r="AA34" s="33">
        <f>SUM(AA29:AA33)</f>
        <v>-389200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-389200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-389200</v>
      </c>
      <c r="Y40" s="31">
        <f t="shared" si="5"/>
        <v>389200</v>
      </c>
      <c r="Z40" s="32">
        <f>+IF(X40&lt;&gt;0,+(Y40/X40)*100,0)</f>
        <v>-100</v>
      </c>
      <c r="AA40" s="33">
        <f>+AA34+AA39</f>
        <v>-389200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-741958</v>
      </c>
      <c r="D42" s="43">
        <f>+D25-D40</f>
        <v>0</v>
      </c>
      <c r="E42" s="44">
        <f t="shared" si="6"/>
        <v>-5719730</v>
      </c>
      <c r="F42" s="45">
        <f t="shared" si="6"/>
        <v>-1041802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-40121</v>
      </c>
      <c r="N42" s="45">
        <f t="shared" si="6"/>
        <v>-40121</v>
      </c>
      <c r="O42" s="45">
        <f t="shared" si="6"/>
        <v>0</v>
      </c>
      <c r="P42" s="45">
        <f t="shared" si="6"/>
        <v>0</v>
      </c>
      <c r="Q42" s="45">
        <f t="shared" si="6"/>
        <v>-50567</v>
      </c>
      <c r="R42" s="45">
        <f t="shared" si="6"/>
        <v>-50567</v>
      </c>
      <c r="S42" s="45">
        <f t="shared" si="6"/>
        <v>-68980</v>
      </c>
      <c r="T42" s="45">
        <f t="shared" si="6"/>
        <v>-59288</v>
      </c>
      <c r="U42" s="45">
        <f t="shared" si="6"/>
        <v>-56561</v>
      </c>
      <c r="V42" s="45">
        <f t="shared" si="6"/>
        <v>-184829</v>
      </c>
      <c r="W42" s="45">
        <f t="shared" si="6"/>
        <v>-275517</v>
      </c>
      <c r="X42" s="45">
        <f t="shared" si="6"/>
        <v>-1041802</v>
      </c>
      <c r="Y42" s="45">
        <f t="shared" si="6"/>
        <v>766285</v>
      </c>
      <c r="Z42" s="46">
        <f>+IF(X42&lt;&gt;0,+(Y42/X42)*100,0)</f>
        <v>-73.553803889798644</v>
      </c>
      <c r="AA42" s="47">
        <f>+AA25-AA40</f>
        <v>-1041802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-1539730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-1539730</v>
      </c>
      <c r="Y45" s="20">
        <v>1539730</v>
      </c>
      <c r="Z45" s="48">
        <v>-100</v>
      </c>
      <c r="AA45" s="22">
        <v>-1539730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-1539730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-1539730</v>
      </c>
      <c r="Y48" s="53">
        <f t="shared" si="7"/>
        <v>1539730</v>
      </c>
      <c r="Z48" s="54">
        <f>+IF(X48&lt;&gt;0,+(Y48/X48)*100,0)</f>
        <v>-100</v>
      </c>
      <c r="AA48" s="55">
        <f>SUM(AA45:AA47)</f>
        <v>-1539730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-5691776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-5691776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-5691776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6647984</v>
      </c>
      <c r="F32" s="20">
        <v>6651622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6651622</v>
      </c>
      <c r="Y32" s="20">
        <v>-6651622</v>
      </c>
      <c r="Z32" s="21">
        <v>-100</v>
      </c>
      <c r="AA32" s="22">
        <v>6651622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6647984</v>
      </c>
      <c r="F34" s="31">
        <f t="shared" si="3"/>
        <v>6651622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6651622</v>
      </c>
      <c r="Y34" s="31">
        <f t="shared" si="3"/>
        <v>-6651622</v>
      </c>
      <c r="Z34" s="32">
        <f>+IF(X34&lt;&gt;0,+(Y34/X34)*100,0)</f>
        <v>-100</v>
      </c>
      <c r="AA34" s="33">
        <f>SUM(AA29:AA33)</f>
        <v>6651622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6647984</v>
      </c>
      <c r="F40" s="31">
        <f t="shared" si="5"/>
        <v>6651622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6651622</v>
      </c>
      <c r="Y40" s="31">
        <f t="shared" si="5"/>
        <v>-6651622</v>
      </c>
      <c r="Z40" s="32">
        <f>+IF(X40&lt;&gt;0,+(Y40/X40)*100,0)</f>
        <v>-100</v>
      </c>
      <c r="AA40" s="33">
        <f>+AA34+AA39</f>
        <v>6651622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-5691776</v>
      </c>
      <c r="D42" s="43">
        <f>+D25-D40</f>
        <v>0</v>
      </c>
      <c r="E42" s="44">
        <f t="shared" si="6"/>
        <v>-6647984</v>
      </c>
      <c r="F42" s="45">
        <f t="shared" si="6"/>
        <v>-6651622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-6651622</v>
      </c>
      <c r="Y42" s="45">
        <f t="shared" si="6"/>
        <v>6651622</v>
      </c>
      <c r="Z42" s="46">
        <f>+IF(X42&lt;&gt;0,+(Y42/X42)*100,0)</f>
        <v>-100</v>
      </c>
      <c r="AA42" s="47">
        <f>+AA25-AA40</f>
        <v>-6651622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337591629</v>
      </c>
      <c r="D6" s="18"/>
      <c r="E6" s="19">
        <v>223091992</v>
      </c>
      <c r="F6" s="20">
        <v>574357470</v>
      </c>
      <c r="G6" s="20">
        <v>240271067</v>
      </c>
      <c r="H6" s="20">
        <v>16460437</v>
      </c>
      <c r="I6" s="20">
        <v>14261097</v>
      </c>
      <c r="J6" s="20">
        <v>270992601</v>
      </c>
      <c r="K6" s="20">
        <v>4079880</v>
      </c>
      <c r="L6" s="20">
        <v>1858303</v>
      </c>
      <c r="M6" s="20">
        <v>26406879</v>
      </c>
      <c r="N6" s="20">
        <v>32345062</v>
      </c>
      <c r="O6" s="20">
        <v>-4582993</v>
      </c>
      <c r="P6" s="20">
        <v>-4874751</v>
      </c>
      <c r="Q6" s="20">
        <v>13592036</v>
      </c>
      <c r="R6" s="20">
        <v>4134292</v>
      </c>
      <c r="S6" s="20">
        <v>-3575395</v>
      </c>
      <c r="T6" s="20">
        <v>20584379</v>
      </c>
      <c r="U6" s="20">
        <v>3080206</v>
      </c>
      <c r="V6" s="20">
        <v>20089190</v>
      </c>
      <c r="W6" s="20">
        <v>327561145</v>
      </c>
      <c r="X6" s="20">
        <v>574357470</v>
      </c>
      <c r="Y6" s="20">
        <v>-246796325</v>
      </c>
      <c r="Z6" s="21">
        <v>-42.969115557946864</v>
      </c>
      <c r="AA6" s="22">
        <v>574357470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-6500000</v>
      </c>
      <c r="G7" s="20"/>
      <c r="H7" s="20"/>
      <c r="I7" s="20"/>
      <c r="J7" s="20"/>
      <c r="K7" s="20"/>
      <c r="L7" s="20"/>
      <c r="M7" s="20"/>
      <c r="N7" s="20"/>
      <c r="O7" s="20">
        <v>-5000000</v>
      </c>
      <c r="P7" s="20"/>
      <c r="Q7" s="20"/>
      <c r="R7" s="20">
        <v>-5000000</v>
      </c>
      <c r="S7" s="20"/>
      <c r="T7" s="20">
        <v>-24000000</v>
      </c>
      <c r="U7" s="20">
        <v>-18000000</v>
      </c>
      <c r="V7" s="20">
        <v>-42000000</v>
      </c>
      <c r="W7" s="20">
        <v>-47000000</v>
      </c>
      <c r="X7" s="20">
        <v>-6500000</v>
      </c>
      <c r="Y7" s="20">
        <v>-40500000</v>
      </c>
      <c r="Z7" s="21">
        <v>623.07692307692309</v>
      </c>
      <c r="AA7" s="22">
        <v>-6500000</v>
      </c>
    </row>
    <row r="8" spans="1:27" x14ac:dyDescent="0.25">
      <c r="A8" s="23" t="s">
        <v>36</v>
      </c>
      <c r="B8" s="17" t="s">
        <v>32</v>
      </c>
      <c r="C8" s="18">
        <v>240678982</v>
      </c>
      <c r="D8" s="18"/>
      <c r="E8" s="19">
        <v>217858313</v>
      </c>
      <c r="F8" s="20">
        <v>528523374</v>
      </c>
      <c r="G8" s="20">
        <v>123585556</v>
      </c>
      <c r="H8" s="20">
        <v>1668634</v>
      </c>
      <c r="I8" s="20">
        <v>2600285</v>
      </c>
      <c r="J8" s="20">
        <v>127854475</v>
      </c>
      <c r="K8" s="20">
        <v>3817735</v>
      </c>
      <c r="L8" s="20">
        <v>120733098</v>
      </c>
      <c r="M8" s="20">
        <v>-4355092</v>
      </c>
      <c r="N8" s="20">
        <v>120195741</v>
      </c>
      <c r="O8" s="20">
        <v>143753390</v>
      </c>
      <c r="P8" s="20">
        <v>29351678</v>
      </c>
      <c r="Q8" s="20">
        <v>14887192</v>
      </c>
      <c r="R8" s="20">
        <v>187992260</v>
      </c>
      <c r="S8" s="20">
        <v>31558231</v>
      </c>
      <c r="T8" s="20">
        <v>22724793</v>
      </c>
      <c r="U8" s="20">
        <v>22599650</v>
      </c>
      <c r="V8" s="20">
        <v>76882674</v>
      </c>
      <c r="W8" s="20">
        <v>512925150</v>
      </c>
      <c r="X8" s="20">
        <v>296001242</v>
      </c>
      <c r="Y8" s="20">
        <v>216923908</v>
      </c>
      <c r="Z8" s="21">
        <v>73.284796555009052</v>
      </c>
      <c r="AA8" s="22">
        <v>528523374</v>
      </c>
    </row>
    <row r="9" spans="1:27" x14ac:dyDescent="0.25">
      <c r="A9" s="23" t="s">
        <v>37</v>
      </c>
      <c r="B9" s="17" t="s">
        <v>32</v>
      </c>
      <c r="C9" s="18">
        <v>43429316</v>
      </c>
      <c r="D9" s="18">
        <v>4911297</v>
      </c>
      <c r="E9" s="19">
        <v>-1169389</v>
      </c>
      <c r="F9" s="20">
        <v>-235087</v>
      </c>
      <c r="G9" s="20">
        <v>29575055</v>
      </c>
      <c r="H9" s="20">
        <v>-2048314</v>
      </c>
      <c r="I9" s="20">
        <v>95354</v>
      </c>
      <c r="J9" s="20">
        <v>27622095</v>
      </c>
      <c r="K9" s="20">
        <v>-1049742</v>
      </c>
      <c r="L9" s="20">
        <v>-2349942</v>
      </c>
      <c r="M9" s="20">
        <v>-406855</v>
      </c>
      <c r="N9" s="20">
        <v>-3806539</v>
      </c>
      <c r="O9" s="20">
        <v>-1822050</v>
      </c>
      <c r="P9" s="20">
        <v>-1846445</v>
      </c>
      <c r="Q9" s="20">
        <v>1276132</v>
      </c>
      <c r="R9" s="20">
        <v>-2392363</v>
      </c>
      <c r="S9" s="20">
        <v>-531528</v>
      </c>
      <c r="T9" s="20">
        <v>-2487700</v>
      </c>
      <c r="U9" s="20">
        <v>22317551</v>
      </c>
      <c r="V9" s="20">
        <v>19298323</v>
      </c>
      <c r="W9" s="20">
        <v>40721516</v>
      </c>
      <c r="X9" s="20">
        <v>-235087</v>
      </c>
      <c r="Y9" s="20">
        <v>40956603</v>
      </c>
      <c r="Z9" s="21">
        <v>-17421.891895340876</v>
      </c>
      <c r="AA9" s="22">
        <v>-235087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-22851578</v>
      </c>
      <c r="D11" s="18">
        <v>-1074476</v>
      </c>
      <c r="E11" s="19">
        <v>-13748374</v>
      </c>
      <c r="F11" s="20">
        <v>-16870890</v>
      </c>
      <c r="G11" s="20">
        <v>431809</v>
      </c>
      <c r="H11" s="20">
        <v>-3671770</v>
      </c>
      <c r="I11" s="20">
        <v>-2233465</v>
      </c>
      <c r="J11" s="20">
        <v>-5473426</v>
      </c>
      <c r="K11" s="20">
        <v>-3136429</v>
      </c>
      <c r="L11" s="20">
        <v>-4859668</v>
      </c>
      <c r="M11" s="20">
        <v>-3113116</v>
      </c>
      <c r="N11" s="20">
        <v>-11109213</v>
      </c>
      <c r="O11" s="20">
        <v>-3227636</v>
      </c>
      <c r="P11" s="20">
        <v>-2849971</v>
      </c>
      <c r="Q11" s="20">
        <v>-4749600</v>
      </c>
      <c r="R11" s="20">
        <v>-10827207</v>
      </c>
      <c r="S11" s="20">
        <v>-2385933</v>
      </c>
      <c r="T11" s="20">
        <v>-4138850</v>
      </c>
      <c r="U11" s="20">
        <v>-4649658</v>
      </c>
      <c r="V11" s="20">
        <v>-11174441</v>
      </c>
      <c r="W11" s="20">
        <v>-38584287</v>
      </c>
      <c r="X11" s="20">
        <v>-38382749</v>
      </c>
      <c r="Y11" s="20">
        <v>-201538</v>
      </c>
      <c r="Z11" s="21">
        <v>0.52507442861896114</v>
      </c>
      <c r="AA11" s="22">
        <v>-16870890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598848349</v>
      </c>
      <c r="D12" s="29">
        <f>SUM(D6:D11)</f>
        <v>3836821</v>
      </c>
      <c r="E12" s="30">
        <f t="shared" si="0"/>
        <v>426032542</v>
      </c>
      <c r="F12" s="31">
        <f t="shared" si="0"/>
        <v>1079274867</v>
      </c>
      <c r="G12" s="31">
        <f t="shared" si="0"/>
        <v>393863487</v>
      </c>
      <c r="H12" s="31">
        <f t="shared" si="0"/>
        <v>12408987</v>
      </c>
      <c r="I12" s="31">
        <f t="shared" si="0"/>
        <v>14723271</v>
      </c>
      <c r="J12" s="31">
        <f t="shared" si="0"/>
        <v>420995745</v>
      </c>
      <c r="K12" s="31">
        <f t="shared" si="0"/>
        <v>3711444</v>
      </c>
      <c r="L12" s="31">
        <f t="shared" si="0"/>
        <v>115381791</v>
      </c>
      <c r="M12" s="31">
        <f t="shared" si="0"/>
        <v>18531816</v>
      </c>
      <c r="N12" s="31">
        <f t="shared" si="0"/>
        <v>137625051</v>
      </c>
      <c r="O12" s="31">
        <f t="shared" si="0"/>
        <v>129120711</v>
      </c>
      <c r="P12" s="31">
        <f t="shared" si="0"/>
        <v>19780511</v>
      </c>
      <c r="Q12" s="31">
        <f t="shared" si="0"/>
        <v>25005760</v>
      </c>
      <c r="R12" s="31">
        <f t="shared" si="0"/>
        <v>173906982</v>
      </c>
      <c r="S12" s="31">
        <f t="shared" si="0"/>
        <v>25065375</v>
      </c>
      <c r="T12" s="31">
        <f t="shared" si="0"/>
        <v>12682622</v>
      </c>
      <c r="U12" s="31">
        <f t="shared" si="0"/>
        <v>25347749</v>
      </c>
      <c r="V12" s="31">
        <f t="shared" si="0"/>
        <v>63095746</v>
      </c>
      <c r="W12" s="31">
        <f t="shared" si="0"/>
        <v>795623524</v>
      </c>
      <c r="X12" s="31">
        <f t="shared" si="0"/>
        <v>825240876</v>
      </c>
      <c r="Y12" s="31">
        <f t="shared" si="0"/>
        <v>-29617352</v>
      </c>
      <c r="Z12" s="32">
        <f>+IF(X12&lt;&gt;0,+(Y12/X12)*100,0)</f>
        <v>-3.5889341962261212</v>
      </c>
      <c r="AA12" s="33">
        <f>SUM(AA6:AA11)</f>
        <v>1079274867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-11963315</v>
      </c>
      <c r="D17" s="18"/>
      <c r="E17" s="19">
        <v>-12463315</v>
      </c>
      <c r="F17" s="20">
        <v>-6310595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>
        <v>-12581952</v>
      </c>
      <c r="V17" s="20">
        <v>-12581952</v>
      </c>
      <c r="W17" s="20">
        <v>406903828</v>
      </c>
      <c r="X17" s="20">
        <v>-6310595</v>
      </c>
      <c r="Y17" s="20">
        <v>413214423</v>
      </c>
      <c r="Z17" s="21">
        <v>-6547.9471111678049</v>
      </c>
      <c r="AA17" s="22">
        <v>-6310595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2803935689</v>
      </c>
      <c r="D19" s="18"/>
      <c r="E19" s="19">
        <v>1835144104</v>
      </c>
      <c r="F19" s="20">
        <v>1789059614</v>
      </c>
      <c r="G19" s="20">
        <v>1585105376</v>
      </c>
      <c r="H19" s="20">
        <v>19566960</v>
      </c>
      <c r="I19" s="20">
        <v>841458</v>
      </c>
      <c r="J19" s="20">
        <v>1605513794</v>
      </c>
      <c r="K19" s="20">
        <v>1219132318</v>
      </c>
      <c r="L19" s="20">
        <v>2111213</v>
      </c>
      <c r="M19" s="20">
        <v>15539324</v>
      </c>
      <c r="N19" s="20">
        <v>1236782855</v>
      </c>
      <c r="O19" s="20">
        <v>11104175</v>
      </c>
      <c r="P19" s="20">
        <v>8436292</v>
      </c>
      <c r="Q19" s="20">
        <v>18855915</v>
      </c>
      <c r="R19" s="20">
        <v>38396382</v>
      </c>
      <c r="S19" s="20">
        <v>8758363</v>
      </c>
      <c r="T19" s="20">
        <v>15577038</v>
      </c>
      <c r="U19" s="20">
        <v>1203398614</v>
      </c>
      <c r="V19" s="20">
        <v>1227734015</v>
      </c>
      <c r="W19" s="20">
        <v>4108427046</v>
      </c>
      <c r="X19" s="20">
        <v>417966421</v>
      </c>
      <c r="Y19" s="20">
        <v>3690460625</v>
      </c>
      <c r="Z19" s="21">
        <v>882.95624710005109</v>
      </c>
      <c r="AA19" s="22">
        <v>1789059614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-53758</v>
      </c>
      <c r="D22" s="18"/>
      <c r="E22" s="19">
        <v>-26101</v>
      </c>
      <c r="F22" s="20">
        <v>-11186</v>
      </c>
      <c r="G22" s="20">
        <v>323</v>
      </c>
      <c r="H22" s="20">
        <v>-17</v>
      </c>
      <c r="I22" s="20">
        <v>-17</v>
      </c>
      <c r="J22" s="20">
        <v>289</v>
      </c>
      <c r="K22" s="20">
        <v>-16</v>
      </c>
      <c r="L22" s="20">
        <v>-16</v>
      </c>
      <c r="M22" s="20">
        <v>-16</v>
      </c>
      <c r="N22" s="20">
        <v>-48</v>
      </c>
      <c r="O22" s="20">
        <v>-16</v>
      </c>
      <c r="P22" s="20">
        <v>-16</v>
      </c>
      <c r="Q22" s="20">
        <v>-16</v>
      </c>
      <c r="R22" s="20">
        <v>-48</v>
      </c>
      <c r="S22" s="20">
        <v>-16</v>
      </c>
      <c r="T22" s="20">
        <v>-16</v>
      </c>
      <c r="U22" s="20"/>
      <c r="V22" s="20">
        <v>-32</v>
      </c>
      <c r="W22" s="20">
        <v>161</v>
      </c>
      <c r="X22" s="20">
        <v>-11526</v>
      </c>
      <c r="Y22" s="20">
        <v>11687</v>
      </c>
      <c r="Z22" s="21">
        <v>-101.39684192260975</v>
      </c>
      <c r="AA22" s="22">
        <v>-11186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2791918616</v>
      </c>
      <c r="D24" s="29">
        <f>SUM(D15:D23)</f>
        <v>0</v>
      </c>
      <c r="E24" s="36">
        <f t="shared" si="1"/>
        <v>1822654688</v>
      </c>
      <c r="F24" s="37">
        <f t="shared" si="1"/>
        <v>1782737833</v>
      </c>
      <c r="G24" s="37">
        <f t="shared" si="1"/>
        <v>1585105699</v>
      </c>
      <c r="H24" s="37">
        <f t="shared" si="1"/>
        <v>19566943</v>
      </c>
      <c r="I24" s="37">
        <f t="shared" si="1"/>
        <v>841441</v>
      </c>
      <c r="J24" s="37">
        <f t="shared" si="1"/>
        <v>1605514083</v>
      </c>
      <c r="K24" s="37">
        <f t="shared" si="1"/>
        <v>1638618082</v>
      </c>
      <c r="L24" s="37">
        <f t="shared" si="1"/>
        <v>2111197</v>
      </c>
      <c r="M24" s="37">
        <f t="shared" si="1"/>
        <v>15539308</v>
      </c>
      <c r="N24" s="37">
        <f t="shared" si="1"/>
        <v>1656268587</v>
      </c>
      <c r="O24" s="37">
        <f t="shared" si="1"/>
        <v>11104159</v>
      </c>
      <c r="P24" s="37">
        <f t="shared" si="1"/>
        <v>8436276</v>
      </c>
      <c r="Q24" s="37">
        <f t="shared" si="1"/>
        <v>18855899</v>
      </c>
      <c r="R24" s="37">
        <f t="shared" si="1"/>
        <v>38396334</v>
      </c>
      <c r="S24" s="37">
        <f t="shared" si="1"/>
        <v>8758347</v>
      </c>
      <c r="T24" s="37">
        <f t="shared" si="1"/>
        <v>15577022</v>
      </c>
      <c r="U24" s="37">
        <f t="shared" si="1"/>
        <v>1190816662</v>
      </c>
      <c r="V24" s="37">
        <f t="shared" si="1"/>
        <v>1215152031</v>
      </c>
      <c r="W24" s="37">
        <f t="shared" si="1"/>
        <v>4515331035</v>
      </c>
      <c r="X24" s="37">
        <f t="shared" si="1"/>
        <v>411644300</v>
      </c>
      <c r="Y24" s="37">
        <f t="shared" si="1"/>
        <v>4103686735</v>
      </c>
      <c r="Z24" s="38">
        <f>+IF(X24&lt;&gt;0,+(Y24/X24)*100,0)</f>
        <v>996.90114377874295</v>
      </c>
      <c r="AA24" s="39">
        <f>SUM(AA15:AA23)</f>
        <v>1782737833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3390766965</v>
      </c>
      <c r="D25" s="29">
        <f>+D12+D24</f>
        <v>3836821</v>
      </c>
      <c r="E25" s="30">
        <f t="shared" si="2"/>
        <v>2248687230</v>
      </c>
      <c r="F25" s="31">
        <f t="shared" si="2"/>
        <v>2862012700</v>
      </c>
      <c r="G25" s="31">
        <f t="shared" si="2"/>
        <v>1978969186</v>
      </c>
      <c r="H25" s="31">
        <f t="shared" si="2"/>
        <v>31975930</v>
      </c>
      <c r="I25" s="31">
        <f t="shared" si="2"/>
        <v>15564712</v>
      </c>
      <c r="J25" s="31">
        <f t="shared" si="2"/>
        <v>2026509828</v>
      </c>
      <c r="K25" s="31">
        <f t="shared" si="2"/>
        <v>1642329526</v>
      </c>
      <c r="L25" s="31">
        <f t="shared" si="2"/>
        <v>117492988</v>
      </c>
      <c r="M25" s="31">
        <f t="shared" si="2"/>
        <v>34071124</v>
      </c>
      <c r="N25" s="31">
        <f t="shared" si="2"/>
        <v>1793893638</v>
      </c>
      <c r="O25" s="31">
        <f t="shared" si="2"/>
        <v>140224870</v>
      </c>
      <c r="P25" s="31">
        <f t="shared" si="2"/>
        <v>28216787</v>
      </c>
      <c r="Q25" s="31">
        <f t="shared" si="2"/>
        <v>43861659</v>
      </c>
      <c r="R25" s="31">
        <f t="shared" si="2"/>
        <v>212303316</v>
      </c>
      <c r="S25" s="31">
        <f t="shared" si="2"/>
        <v>33823722</v>
      </c>
      <c r="T25" s="31">
        <f t="shared" si="2"/>
        <v>28259644</v>
      </c>
      <c r="U25" s="31">
        <f t="shared" si="2"/>
        <v>1216164411</v>
      </c>
      <c r="V25" s="31">
        <f t="shared" si="2"/>
        <v>1278247777</v>
      </c>
      <c r="W25" s="31">
        <f t="shared" si="2"/>
        <v>5310954559</v>
      </c>
      <c r="X25" s="31">
        <f t="shared" si="2"/>
        <v>1236885176</v>
      </c>
      <c r="Y25" s="31">
        <f t="shared" si="2"/>
        <v>4074069383</v>
      </c>
      <c r="Z25" s="32">
        <f>+IF(X25&lt;&gt;0,+(Y25/X25)*100,0)</f>
        <v>329.38137363528404</v>
      </c>
      <c r="AA25" s="33">
        <f>+AA12+AA24</f>
        <v>2862012700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12051898</v>
      </c>
      <c r="D30" s="18"/>
      <c r="E30" s="19">
        <v>30044171</v>
      </c>
      <c r="F30" s="20">
        <v>1070433</v>
      </c>
      <c r="G30" s="20">
        <v>967518</v>
      </c>
      <c r="H30" s="20"/>
      <c r="I30" s="20"/>
      <c r="J30" s="20">
        <v>967518</v>
      </c>
      <c r="K30" s="20"/>
      <c r="L30" s="20"/>
      <c r="M30" s="20">
        <v>-465106</v>
      </c>
      <c r="N30" s="20">
        <v>-465106</v>
      </c>
      <c r="O30" s="20"/>
      <c r="P30" s="20"/>
      <c r="Q30" s="20"/>
      <c r="R30" s="20"/>
      <c r="S30" s="20"/>
      <c r="T30" s="20"/>
      <c r="U30" s="20">
        <v>-502412</v>
      </c>
      <c r="V30" s="20">
        <v>-502412</v>
      </c>
      <c r="W30" s="20"/>
      <c r="X30" s="20">
        <v>1070433</v>
      </c>
      <c r="Y30" s="20">
        <v>-1070433</v>
      </c>
      <c r="Z30" s="21">
        <v>-100</v>
      </c>
      <c r="AA30" s="22">
        <v>1070433</v>
      </c>
    </row>
    <row r="31" spans="1:27" x14ac:dyDescent="0.25">
      <c r="A31" s="23" t="s">
        <v>57</v>
      </c>
      <c r="B31" s="17" t="s">
        <v>32</v>
      </c>
      <c r="C31" s="18">
        <v>417079</v>
      </c>
      <c r="D31" s="18"/>
      <c r="E31" s="19">
        <v>1818316</v>
      </c>
      <c r="F31" s="20">
        <v>1417057</v>
      </c>
      <c r="G31" s="20">
        <v>449110</v>
      </c>
      <c r="H31" s="20">
        <v>98919</v>
      </c>
      <c r="I31" s="20">
        <v>48779</v>
      </c>
      <c r="J31" s="20">
        <v>596808</v>
      </c>
      <c r="K31" s="20">
        <v>4676</v>
      </c>
      <c r="L31" s="20">
        <v>9329</v>
      </c>
      <c r="M31" s="20">
        <v>52852</v>
      </c>
      <c r="N31" s="20">
        <v>66857</v>
      </c>
      <c r="O31" s="20">
        <v>6013</v>
      </c>
      <c r="P31" s="20">
        <v>8517</v>
      </c>
      <c r="Q31" s="20">
        <v>-8832</v>
      </c>
      <c r="R31" s="20">
        <v>5698</v>
      </c>
      <c r="S31" s="20">
        <v>-4524</v>
      </c>
      <c r="T31" s="20">
        <v>8232</v>
      </c>
      <c r="U31" s="20">
        <v>44676</v>
      </c>
      <c r="V31" s="20">
        <v>48384</v>
      </c>
      <c r="W31" s="20">
        <v>717747</v>
      </c>
      <c r="X31" s="20">
        <v>720311</v>
      </c>
      <c r="Y31" s="20">
        <v>-2564</v>
      </c>
      <c r="Z31" s="21">
        <v>-0.35595735730816269</v>
      </c>
      <c r="AA31" s="22">
        <v>1417057</v>
      </c>
    </row>
    <row r="32" spans="1:27" x14ac:dyDescent="0.25">
      <c r="A32" s="23" t="s">
        <v>58</v>
      </c>
      <c r="B32" s="17" t="s">
        <v>32</v>
      </c>
      <c r="C32" s="18">
        <v>382456531</v>
      </c>
      <c r="D32" s="18">
        <v>37287097</v>
      </c>
      <c r="E32" s="19">
        <v>301870911</v>
      </c>
      <c r="F32" s="20">
        <v>434793192</v>
      </c>
      <c r="G32" s="20">
        <v>-283534066</v>
      </c>
      <c r="H32" s="20">
        <v>42771431</v>
      </c>
      <c r="I32" s="20">
        <v>55084584</v>
      </c>
      <c r="J32" s="20">
        <v>-185678051</v>
      </c>
      <c r="K32" s="20">
        <v>82365871</v>
      </c>
      <c r="L32" s="20">
        <v>-3654032066</v>
      </c>
      <c r="M32" s="20">
        <v>-41350022</v>
      </c>
      <c r="N32" s="20">
        <v>-3613016217</v>
      </c>
      <c r="O32" s="20">
        <v>74677861</v>
      </c>
      <c r="P32" s="20">
        <v>24201562</v>
      </c>
      <c r="Q32" s="20">
        <v>-114386247</v>
      </c>
      <c r="R32" s="20">
        <v>-15506824</v>
      </c>
      <c r="S32" s="20">
        <v>80778452</v>
      </c>
      <c r="T32" s="20">
        <v>-3372867107</v>
      </c>
      <c r="U32" s="20">
        <v>132097731</v>
      </c>
      <c r="V32" s="20">
        <v>-3159990924</v>
      </c>
      <c r="W32" s="20">
        <v>-6974192016</v>
      </c>
      <c r="X32" s="20">
        <v>341475138</v>
      </c>
      <c r="Y32" s="20">
        <v>-7315667154</v>
      </c>
      <c r="Z32" s="21">
        <v>-2142.3718273744425</v>
      </c>
      <c r="AA32" s="22">
        <v>434793192</v>
      </c>
    </row>
    <row r="33" spans="1:27" x14ac:dyDescent="0.25">
      <c r="A33" s="23" t="s">
        <v>59</v>
      </c>
      <c r="B33" s="17" t="s">
        <v>32</v>
      </c>
      <c r="C33" s="18">
        <v>196816235</v>
      </c>
      <c r="D33" s="18"/>
      <c r="E33" s="19">
        <v>142482455</v>
      </c>
      <c r="F33" s="20">
        <v>322969321</v>
      </c>
      <c r="G33" s="20">
        <v>170326164</v>
      </c>
      <c r="H33" s="20">
        <v>112668</v>
      </c>
      <c r="I33" s="20">
        <v>33355</v>
      </c>
      <c r="J33" s="20">
        <v>170472187</v>
      </c>
      <c r="K33" s="20">
        <v>-178274</v>
      </c>
      <c r="L33" s="20">
        <v>-1714211</v>
      </c>
      <c r="M33" s="20">
        <v>-971299</v>
      </c>
      <c r="N33" s="20">
        <v>-2863784</v>
      </c>
      <c r="O33" s="20">
        <v>14204</v>
      </c>
      <c r="P33" s="20">
        <v>-183821</v>
      </c>
      <c r="Q33" s="20">
        <v>-1160027</v>
      </c>
      <c r="R33" s="20">
        <v>-1329644</v>
      </c>
      <c r="S33" s="20">
        <v>-483702</v>
      </c>
      <c r="T33" s="20">
        <v>-6919539</v>
      </c>
      <c r="U33" s="20">
        <v>-3251964</v>
      </c>
      <c r="V33" s="20">
        <v>-10655205</v>
      </c>
      <c r="W33" s="20">
        <v>155623554</v>
      </c>
      <c r="X33" s="20">
        <v>140919894</v>
      </c>
      <c r="Y33" s="20">
        <v>14703660</v>
      </c>
      <c r="Z33" s="21">
        <v>10.434055535125509</v>
      </c>
      <c r="AA33" s="22">
        <v>322969321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591741743</v>
      </c>
      <c r="D34" s="29">
        <f>SUM(D29:D33)</f>
        <v>37287097</v>
      </c>
      <c r="E34" s="30">
        <f t="shared" si="3"/>
        <v>476215853</v>
      </c>
      <c r="F34" s="31">
        <f t="shared" si="3"/>
        <v>760250003</v>
      </c>
      <c r="G34" s="31">
        <f t="shared" si="3"/>
        <v>-111791274</v>
      </c>
      <c r="H34" s="31">
        <f t="shared" si="3"/>
        <v>42983018</v>
      </c>
      <c r="I34" s="31">
        <f t="shared" si="3"/>
        <v>55166718</v>
      </c>
      <c r="J34" s="31">
        <f t="shared" si="3"/>
        <v>-13641538</v>
      </c>
      <c r="K34" s="31">
        <f t="shared" si="3"/>
        <v>82192273</v>
      </c>
      <c r="L34" s="31">
        <f t="shared" si="3"/>
        <v>-3655736948</v>
      </c>
      <c r="M34" s="31">
        <f t="shared" si="3"/>
        <v>-42733575</v>
      </c>
      <c r="N34" s="31">
        <f t="shared" si="3"/>
        <v>-3616278250</v>
      </c>
      <c r="O34" s="31">
        <f t="shared" si="3"/>
        <v>74698078</v>
      </c>
      <c r="P34" s="31">
        <f t="shared" si="3"/>
        <v>24026258</v>
      </c>
      <c r="Q34" s="31">
        <f t="shared" si="3"/>
        <v>-115555106</v>
      </c>
      <c r="R34" s="31">
        <f t="shared" si="3"/>
        <v>-16830770</v>
      </c>
      <c r="S34" s="31">
        <f t="shared" si="3"/>
        <v>80290226</v>
      </c>
      <c r="T34" s="31">
        <f t="shared" si="3"/>
        <v>-3379778414</v>
      </c>
      <c r="U34" s="31">
        <f t="shared" si="3"/>
        <v>128388031</v>
      </c>
      <c r="V34" s="31">
        <f t="shared" si="3"/>
        <v>-3171100157</v>
      </c>
      <c r="W34" s="31">
        <f t="shared" si="3"/>
        <v>-6817850715</v>
      </c>
      <c r="X34" s="31">
        <f t="shared" si="3"/>
        <v>484185776</v>
      </c>
      <c r="Y34" s="31">
        <f t="shared" si="3"/>
        <v>-7302036491</v>
      </c>
      <c r="Z34" s="32">
        <f>+IF(X34&lt;&gt;0,+(Y34/X34)*100,0)</f>
        <v>-1508.1063618440539</v>
      </c>
      <c r="AA34" s="33">
        <f>SUM(AA29:AA33)</f>
        <v>760250003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14827801</v>
      </c>
      <c r="D37" s="18"/>
      <c r="E37" s="19">
        <v>4890472</v>
      </c>
      <c r="F37" s="20">
        <v>146662230</v>
      </c>
      <c r="G37" s="20">
        <v>14827800</v>
      </c>
      <c r="H37" s="20"/>
      <c r="I37" s="20"/>
      <c r="J37" s="20">
        <v>14827800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14827800</v>
      </c>
      <c r="X37" s="20">
        <v>146662230</v>
      </c>
      <c r="Y37" s="20">
        <v>-131834430</v>
      </c>
      <c r="Z37" s="21">
        <v>-89.889830531009935</v>
      </c>
      <c r="AA37" s="22">
        <v>146662230</v>
      </c>
    </row>
    <row r="38" spans="1:27" x14ac:dyDescent="0.25">
      <c r="A38" s="23" t="s">
        <v>59</v>
      </c>
      <c r="B38" s="17" t="s">
        <v>32</v>
      </c>
      <c r="C38" s="18">
        <v>875782910</v>
      </c>
      <c r="D38" s="18"/>
      <c r="E38" s="19">
        <v>670253764</v>
      </c>
      <c r="F38" s="20">
        <v>1103540745</v>
      </c>
      <c r="G38" s="20">
        <v>817488566</v>
      </c>
      <c r="H38" s="20">
        <v>21671662</v>
      </c>
      <c r="I38" s="20">
        <v>1661434</v>
      </c>
      <c r="J38" s="20">
        <v>840821662</v>
      </c>
      <c r="K38" s="20">
        <v>1703177</v>
      </c>
      <c r="L38" s="20">
        <v>1703177</v>
      </c>
      <c r="M38" s="20">
        <v>1703177</v>
      </c>
      <c r="N38" s="20">
        <v>5109531</v>
      </c>
      <c r="O38" s="20">
        <v>1703177</v>
      </c>
      <c r="P38" s="20">
        <v>915049</v>
      </c>
      <c r="Q38" s="20">
        <v>3434959</v>
      </c>
      <c r="R38" s="20">
        <v>6053185</v>
      </c>
      <c r="S38" s="20">
        <v>111867</v>
      </c>
      <c r="T38" s="20">
        <v>1296313</v>
      </c>
      <c r="U38" s="20">
        <v>-451446</v>
      </c>
      <c r="V38" s="20">
        <v>956734</v>
      </c>
      <c r="W38" s="20">
        <v>852941112</v>
      </c>
      <c r="X38" s="20">
        <v>575178622</v>
      </c>
      <c r="Y38" s="20">
        <v>277762490</v>
      </c>
      <c r="Z38" s="21">
        <v>48.291518386787331</v>
      </c>
      <c r="AA38" s="22">
        <v>1103540745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890610711</v>
      </c>
      <c r="D39" s="29">
        <f>SUM(D37:D38)</f>
        <v>0</v>
      </c>
      <c r="E39" s="36">
        <f t="shared" si="4"/>
        <v>675144236</v>
      </c>
      <c r="F39" s="37">
        <f t="shared" si="4"/>
        <v>1250202975</v>
      </c>
      <c r="G39" s="37">
        <f t="shared" si="4"/>
        <v>832316366</v>
      </c>
      <c r="H39" s="37">
        <f t="shared" si="4"/>
        <v>21671662</v>
      </c>
      <c r="I39" s="37">
        <f t="shared" si="4"/>
        <v>1661434</v>
      </c>
      <c r="J39" s="37">
        <f t="shared" si="4"/>
        <v>855649462</v>
      </c>
      <c r="K39" s="37">
        <f t="shared" si="4"/>
        <v>1703177</v>
      </c>
      <c r="L39" s="37">
        <f t="shared" si="4"/>
        <v>1703177</v>
      </c>
      <c r="M39" s="37">
        <f t="shared" si="4"/>
        <v>1703177</v>
      </c>
      <c r="N39" s="37">
        <f t="shared" si="4"/>
        <v>5109531</v>
      </c>
      <c r="O39" s="37">
        <f t="shared" si="4"/>
        <v>1703177</v>
      </c>
      <c r="P39" s="37">
        <f t="shared" si="4"/>
        <v>915049</v>
      </c>
      <c r="Q39" s="37">
        <f t="shared" si="4"/>
        <v>3434959</v>
      </c>
      <c r="R39" s="37">
        <f t="shared" si="4"/>
        <v>6053185</v>
      </c>
      <c r="S39" s="37">
        <f t="shared" si="4"/>
        <v>111867</v>
      </c>
      <c r="T39" s="37">
        <f t="shared" si="4"/>
        <v>1296313</v>
      </c>
      <c r="U39" s="37">
        <f t="shared" si="4"/>
        <v>-451446</v>
      </c>
      <c r="V39" s="37">
        <f t="shared" si="4"/>
        <v>956734</v>
      </c>
      <c r="W39" s="37">
        <f t="shared" si="4"/>
        <v>867768912</v>
      </c>
      <c r="X39" s="37">
        <f t="shared" si="4"/>
        <v>721840852</v>
      </c>
      <c r="Y39" s="37">
        <f t="shared" si="4"/>
        <v>145928060</v>
      </c>
      <c r="Z39" s="38">
        <f>+IF(X39&lt;&gt;0,+(Y39/X39)*100,0)</f>
        <v>20.216098825063451</v>
      </c>
      <c r="AA39" s="39">
        <f>SUM(AA37:AA38)</f>
        <v>1250202975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1482352454</v>
      </c>
      <c r="D40" s="29">
        <f>+D34+D39</f>
        <v>37287097</v>
      </c>
      <c r="E40" s="30">
        <f t="shared" si="5"/>
        <v>1151360089</v>
      </c>
      <c r="F40" s="31">
        <f t="shared" si="5"/>
        <v>2010452978</v>
      </c>
      <c r="G40" s="31">
        <f t="shared" si="5"/>
        <v>720525092</v>
      </c>
      <c r="H40" s="31">
        <f t="shared" si="5"/>
        <v>64654680</v>
      </c>
      <c r="I40" s="31">
        <f t="shared" si="5"/>
        <v>56828152</v>
      </c>
      <c r="J40" s="31">
        <f t="shared" si="5"/>
        <v>842007924</v>
      </c>
      <c r="K40" s="31">
        <f t="shared" si="5"/>
        <v>83895450</v>
      </c>
      <c r="L40" s="31">
        <f t="shared" si="5"/>
        <v>-3654033771</v>
      </c>
      <c r="M40" s="31">
        <f t="shared" si="5"/>
        <v>-41030398</v>
      </c>
      <c r="N40" s="31">
        <f t="shared" si="5"/>
        <v>-3611168719</v>
      </c>
      <c r="O40" s="31">
        <f t="shared" si="5"/>
        <v>76401255</v>
      </c>
      <c r="P40" s="31">
        <f t="shared" si="5"/>
        <v>24941307</v>
      </c>
      <c r="Q40" s="31">
        <f t="shared" si="5"/>
        <v>-112120147</v>
      </c>
      <c r="R40" s="31">
        <f t="shared" si="5"/>
        <v>-10777585</v>
      </c>
      <c r="S40" s="31">
        <f t="shared" si="5"/>
        <v>80402093</v>
      </c>
      <c r="T40" s="31">
        <f t="shared" si="5"/>
        <v>-3378482101</v>
      </c>
      <c r="U40" s="31">
        <f t="shared" si="5"/>
        <v>127936585</v>
      </c>
      <c r="V40" s="31">
        <f t="shared" si="5"/>
        <v>-3170143423</v>
      </c>
      <c r="W40" s="31">
        <f t="shared" si="5"/>
        <v>-5950081803</v>
      </c>
      <c r="X40" s="31">
        <f t="shared" si="5"/>
        <v>1206026628</v>
      </c>
      <c r="Y40" s="31">
        <f t="shared" si="5"/>
        <v>-7156108431</v>
      </c>
      <c r="Z40" s="32">
        <f>+IF(X40&lt;&gt;0,+(Y40/X40)*100,0)</f>
        <v>-593.36239058562478</v>
      </c>
      <c r="AA40" s="33">
        <f>+AA34+AA39</f>
        <v>2010452978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1908414511</v>
      </c>
      <c r="D42" s="43">
        <f>+D25-D40</f>
        <v>-33450276</v>
      </c>
      <c r="E42" s="44">
        <f t="shared" si="6"/>
        <v>1097327141</v>
      </c>
      <c r="F42" s="45">
        <f t="shared" si="6"/>
        <v>851559722</v>
      </c>
      <c r="G42" s="45">
        <f t="shared" si="6"/>
        <v>1258444094</v>
      </c>
      <c r="H42" s="45">
        <f t="shared" si="6"/>
        <v>-32678750</v>
      </c>
      <c r="I42" s="45">
        <f t="shared" si="6"/>
        <v>-41263440</v>
      </c>
      <c r="J42" s="45">
        <f t="shared" si="6"/>
        <v>1184501904</v>
      </c>
      <c r="K42" s="45">
        <f t="shared" si="6"/>
        <v>1558434076</v>
      </c>
      <c r="L42" s="45">
        <f t="shared" si="6"/>
        <v>3771526759</v>
      </c>
      <c r="M42" s="45">
        <f t="shared" si="6"/>
        <v>75101522</v>
      </c>
      <c r="N42" s="45">
        <f t="shared" si="6"/>
        <v>5405062357</v>
      </c>
      <c r="O42" s="45">
        <f t="shared" si="6"/>
        <v>63823615</v>
      </c>
      <c r="P42" s="45">
        <f t="shared" si="6"/>
        <v>3275480</v>
      </c>
      <c r="Q42" s="45">
        <f t="shared" si="6"/>
        <v>155981806</v>
      </c>
      <c r="R42" s="45">
        <f t="shared" si="6"/>
        <v>223080901</v>
      </c>
      <c r="S42" s="45">
        <f t="shared" si="6"/>
        <v>-46578371</v>
      </c>
      <c r="T42" s="45">
        <f t="shared" si="6"/>
        <v>3406741745</v>
      </c>
      <c r="U42" s="45">
        <f t="shared" si="6"/>
        <v>1088227826</v>
      </c>
      <c r="V42" s="45">
        <f t="shared" si="6"/>
        <v>4448391200</v>
      </c>
      <c r="W42" s="45">
        <f t="shared" si="6"/>
        <v>11261036362</v>
      </c>
      <c r="X42" s="45">
        <f t="shared" si="6"/>
        <v>30858548</v>
      </c>
      <c r="Y42" s="45">
        <f t="shared" si="6"/>
        <v>11230177814</v>
      </c>
      <c r="Z42" s="46">
        <f>+IF(X42&lt;&gt;0,+(Y42/X42)*100,0)</f>
        <v>36392.437563815387</v>
      </c>
      <c r="AA42" s="47">
        <f>+AA25-AA40</f>
        <v>851559722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1812141874</v>
      </c>
      <c r="D45" s="18"/>
      <c r="E45" s="19">
        <v>668625838</v>
      </c>
      <c r="F45" s="20">
        <v>1738846984</v>
      </c>
      <c r="G45" s="20">
        <v>1249037169</v>
      </c>
      <c r="H45" s="20">
        <v>1093295</v>
      </c>
      <c r="I45" s="20">
        <v>9042031</v>
      </c>
      <c r="J45" s="20">
        <v>1259172495</v>
      </c>
      <c r="K45" s="20">
        <v>10146324</v>
      </c>
      <c r="L45" s="20">
        <v>11809589</v>
      </c>
      <c r="M45" s="20">
        <v>-6425790</v>
      </c>
      <c r="N45" s="20">
        <v>15530123</v>
      </c>
      <c r="O45" s="20">
        <v>3931973</v>
      </c>
      <c r="P45" s="20">
        <v>6619017</v>
      </c>
      <c r="Q45" s="20">
        <v>17820649</v>
      </c>
      <c r="R45" s="20">
        <v>28371639</v>
      </c>
      <c r="S45" s="20">
        <v>523847023</v>
      </c>
      <c r="T45" s="20">
        <v>6422216</v>
      </c>
      <c r="U45" s="20">
        <v>-516169663</v>
      </c>
      <c r="V45" s="20">
        <v>14099576</v>
      </c>
      <c r="W45" s="20">
        <v>1317173833</v>
      </c>
      <c r="X45" s="20">
        <v>122215163</v>
      </c>
      <c r="Y45" s="20">
        <v>1194958670</v>
      </c>
      <c r="Z45" s="48">
        <v>977.7499294420611</v>
      </c>
      <c r="AA45" s="22">
        <v>1738846984</v>
      </c>
    </row>
    <row r="46" spans="1:27" x14ac:dyDescent="0.25">
      <c r="A46" s="23" t="s">
        <v>69</v>
      </c>
      <c r="B46" s="17" t="s">
        <v>32</v>
      </c>
      <c r="C46" s="18">
        <v>10698403</v>
      </c>
      <c r="D46" s="18"/>
      <c r="E46" s="19">
        <v>6017843</v>
      </c>
      <c r="F46" s="20">
        <v>22644666</v>
      </c>
      <c r="G46" s="20">
        <v>19771507</v>
      </c>
      <c r="H46" s="20"/>
      <c r="I46" s="20"/>
      <c r="J46" s="20">
        <v>19771507</v>
      </c>
      <c r="K46" s="20"/>
      <c r="L46" s="20"/>
      <c r="M46" s="20"/>
      <c r="N46" s="20"/>
      <c r="O46" s="20"/>
      <c r="P46" s="20">
        <v>-646025</v>
      </c>
      <c r="Q46" s="20">
        <v>-82415</v>
      </c>
      <c r="R46" s="20">
        <v>-728440</v>
      </c>
      <c r="S46" s="20"/>
      <c r="T46" s="20"/>
      <c r="U46" s="20">
        <v>10133845</v>
      </c>
      <c r="V46" s="20">
        <v>10133845</v>
      </c>
      <c r="W46" s="20">
        <v>29176912</v>
      </c>
      <c r="X46" s="20">
        <v>2174577</v>
      </c>
      <c r="Y46" s="20">
        <v>27002335</v>
      </c>
      <c r="Z46" s="48">
        <v>1241.7281613849498</v>
      </c>
      <c r="AA46" s="22">
        <v>22644666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1822840277</v>
      </c>
      <c r="D48" s="51">
        <f>SUM(D45:D47)</f>
        <v>0</v>
      </c>
      <c r="E48" s="52">
        <f t="shared" si="7"/>
        <v>674643681</v>
      </c>
      <c r="F48" s="53">
        <f t="shared" si="7"/>
        <v>1761491650</v>
      </c>
      <c r="G48" s="53">
        <f t="shared" si="7"/>
        <v>1268808676</v>
      </c>
      <c r="H48" s="53">
        <f t="shared" si="7"/>
        <v>1093295</v>
      </c>
      <c r="I48" s="53">
        <f t="shared" si="7"/>
        <v>9042031</v>
      </c>
      <c r="J48" s="53">
        <f t="shared" si="7"/>
        <v>1278944002</v>
      </c>
      <c r="K48" s="53">
        <f t="shared" si="7"/>
        <v>10146324</v>
      </c>
      <c r="L48" s="53">
        <f t="shared" si="7"/>
        <v>11809589</v>
      </c>
      <c r="M48" s="53">
        <f t="shared" si="7"/>
        <v>-6425790</v>
      </c>
      <c r="N48" s="53">
        <f t="shared" si="7"/>
        <v>15530123</v>
      </c>
      <c r="O48" s="53">
        <f t="shared" si="7"/>
        <v>3931973</v>
      </c>
      <c r="P48" s="53">
        <f t="shared" si="7"/>
        <v>5972992</v>
      </c>
      <c r="Q48" s="53">
        <f t="shared" si="7"/>
        <v>17738234</v>
      </c>
      <c r="R48" s="53">
        <f t="shared" si="7"/>
        <v>27643199</v>
      </c>
      <c r="S48" s="53">
        <f t="shared" si="7"/>
        <v>523847023</v>
      </c>
      <c r="T48" s="53">
        <f t="shared" si="7"/>
        <v>6422216</v>
      </c>
      <c r="U48" s="53">
        <f t="shared" si="7"/>
        <v>-506035818</v>
      </c>
      <c r="V48" s="53">
        <f t="shared" si="7"/>
        <v>24233421</v>
      </c>
      <c r="W48" s="53">
        <f t="shared" si="7"/>
        <v>1346350745</v>
      </c>
      <c r="X48" s="53">
        <f t="shared" si="7"/>
        <v>124389740</v>
      </c>
      <c r="Y48" s="53">
        <f t="shared" si="7"/>
        <v>1221961005</v>
      </c>
      <c r="Z48" s="54">
        <f>+IF(X48&lt;&gt;0,+(Y48/X48)*100,0)</f>
        <v>982.36478748166837</v>
      </c>
      <c r="AA48" s="55">
        <f>SUM(AA45:AA47)</f>
        <v>1761491650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816C44-3A05-41B3-94BD-5B0F4CF7C5F3}"/>
</file>

<file path=customXml/itemProps2.xml><?xml version="1.0" encoding="utf-8"?>
<ds:datastoreItem xmlns:ds="http://schemas.openxmlformats.org/officeDocument/2006/customXml" ds:itemID="{58989B2E-ED30-47A7-B449-0EEC83E3A865}"/>
</file>

<file path=customXml/itemProps3.xml><?xml version="1.0" encoding="utf-8"?>
<ds:datastoreItem xmlns:ds="http://schemas.openxmlformats.org/officeDocument/2006/customXml" ds:itemID="{872315EE-D1C6-4714-94B2-31D074B57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2022-08-15T07:36:07Z</dcterms:created>
  <dcterms:modified xsi:type="dcterms:W3CDTF">2022-08-15T07:37:41Z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